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uyperkins/Documents/Yamoah/"/>
    </mc:Choice>
  </mc:AlternateContent>
  <xr:revisionPtr revIDLastSave="0" documentId="8_{BD4A0E47-D308-AA43-A28A-0B97294BEF26}" xr6:coauthVersionLast="47" xr6:coauthVersionMax="47" xr10:uidLastSave="{00000000-0000-0000-0000-000000000000}"/>
  <bookViews>
    <workbookView xWindow="0" yWindow="500" windowWidth="23040" windowHeight="12820" xr2:uid="{542E4EEB-CDC5-4C42-AE97-B2670ADDAB3D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X40" i="1" l="1"/>
  <c r="NQ12" i="1" s="1"/>
  <c r="HT40" i="1"/>
  <c r="HY12" i="1"/>
  <c r="HY7" i="1"/>
  <c r="HY2" i="1"/>
  <c r="OE12" i="1" s="1"/>
  <c r="HW3" i="1"/>
  <c r="HW4" i="1" s="1"/>
  <c r="HW5" i="1" s="1"/>
  <c r="HW6" i="1" s="1"/>
  <c r="HW7" i="1" s="1"/>
  <c r="HW8" i="1" s="1"/>
  <c r="HW9" i="1" s="1"/>
  <c r="HW10" i="1" s="1"/>
  <c r="HW11" i="1" s="1"/>
  <c r="HW12" i="1" s="1"/>
  <c r="HW13" i="1" s="1"/>
  <c r="HW14" i="1" s="1"/>
  <c r="HW15" i="1" s="1"/>
  <c r="HW16" i="1" s="1"/>
  <c r="HW17" i="1" s="1"/>
  <c r="HW18" i="1" s="1"/>
  <c r="HW19" i="1" s="1"/>
  <c r="HW20" i="1" s="1"/>
  <c r="HW21" i="1" s="1"/>
  <c r="HW22" i="1" s="1"/>
  <c r="HW23" i="1" s="1"/>
  <c r="HW24" i="1" s="1"/>
  <c r="HW25" i="1" s="1"/>
  <c r="HW26" i="1" s="1"/>
  <c r="HW27" i="1" s="1"/>
  <c r="HW28" i="1" s="1"/>
  <c r="HW29" i="1" s="1"/>
  <c r="HW30" i="1" s="1"/>
  <c r="HW31" i="1" s="1"/>
  <c r="HW32" i="1" s="1"/>
  <c r="HW33" i="1" s="1"/>
  <c r="HW34" i="1" s="1"/>
  <c r="HW35" i="1" s="1"/>
  <c r="HW36" i="1" s="1"/>
  <c r="HW37" i="1" s="1"/>
  <c r="HW38" i="1" s="1"/>
  <c r="HW39" i="1" s="1"/>
  <c r="HU12" i="1"/>
  <c r="HU7" i="1"/>
  <c r="HU2" i="1"/>
  <c r="OE11" i="1" s="1"/>
  <c r="HS3" i="1"/>
  <c r="HS4" i="1" s="1"/>
  <c r="HS5" i="1" s="1"/>
  <c r="HS6" i="1" s="1"/>
  <c r="HS7" i="1" s="1"/>
  <c r="HS8" i="1" s="1"/>
  <c r="HS9" i="1" s="1"/>
  <c r="HS10" i="1" s="1"/>
  <c r="HS11" i="1" s="1"/>
  <c r="HS12" i="1" s="1"/>
  <c r="HS13" i="1" s="1"/>
  <c r="HS14" i="1" s="1"/>
  <c r="HS15" i="1" s="1"/>
  <c r="HS16" i="1" s="1"/>
  <c r="HS17" i="1" s="1"/>
  <c r="HS18" i="1" s="1"/>
  <c r="HS19" i="1" s="1"/>
  <c r="HS20" i="1" s="1"/>
  <c r="HS21" i="1" s="1"/>
  <c r="HS22" i="1" s="1"/>
  <c r="HS23" i="1" s="1"/>
  <c r="HS24" i="1" s="1"/>
  <c r="HS25" i="1" s="1"/>
  <c r="HS26" i="1" s="1"/>
  <c r="HS27" i="1" s="1"/>
  <c r="HS28" i="1" s="1"/>
  <c r="HS29" i="1" s="1"/>
  <c r="HS30" i="1" s="1"/>
  <c r="HS31" i="1" s="1"/>
  <c r="HS32" i="1" s="1"/>
  <c r="HS33" i="1" s="1"/>
  <c r="HS34" i="1" s="1"/>
  <c r="HS35" i="1" s="1"/>
  <c r="HS36" i="1" s="1"/>
  <c r="HS37" i="1" s="1"/>
  <c r="HS38" i="1" s="1"/>
  <c r="HS39" i="1" s="1"/>
  <c r="AP40" i="1"/>
  <c r="NN10" i="1" s="1"/>
  <c r="AQ12" i="1"/>
  <c r="AQ7" i="1"/>
  <c r="AQ2" i="1"/>
  <c r="OC10" i="1" s="1"/>
  <c r="AO3" i="1"/>
  <c r="AO4" i="1" s="1"/>
  <c r="AO5" i="1" s="1"/>
  <c r="AO6" i="1" s="1"/>
  <c r="AO7" i="1" s="1"/>
  <c r="AO8" i="1" s="1"/>
  <c r="AO9" i="1" s="1"/>
  <c r="AO10" i="1" s="1"/>
  <c r="AO11" i="1" s="1"/>
  <c r="AO12" i="1" s="1"/>
  <c r="AO13" i="1" s="1"/>
  <c r="AO14" i="1" s="1"/>
  <c r="AO15" i="1" s="1"/>
  <c r="AO16" i="1" s="1"/>
  <c r="AO17" i="1" s="1"/>
  <c r="AO18" i="1" s="1"/>
  <c r="AO19" i="1" s="1"/>
  <c r="AO20" i="1" s="1"/>
  <c r="AO21" i="1" s="1"/>
  <c r="AO22" i="1" s="1"/>
  <c r="AO23" i="1" s="1"/>
  <c r="AO24" i="1" s="1"/>
  <c r="AO25" i="1" s="1"/>
  <c r="AO26" i="1" s="1"/>
  <c r="AO27" i="1" s="1"/>
  <c r="AO28" i="1" s="1"/>
  <c r="AO29" i="1" s="1"/>
  <c r="AO30" i="1" s="1"/>
  <c r="AO31" i="1" s="1"/>
  <c r="AO32" i="1" s="1"/>
  <c r="AO33" i="1" s="1"/>
  <c r="AO34" i="1" s="1"/>
  <c r="AO35" i="1" s="1"/>
  <c r="AO36" i="1" s="1"/>
  <c r="AO37" i="1" s="1"/>
  <c r="AO38" i="1" s="1"/>
  <c r="AO39" i="1" s="1"/>
  <c r="OD17" i="1"/>
  <c r="OD12" i="1"/>
  <c r="OD13" i="1"/>
  <c r="CG42" i="1"/>
  <c r="NP10" i="1" s="1"/>
  <c r="NW10" i="1" s="1"/>
  <c r="CH12" i="1"/>
  <c r="CH7" i="1"/>
  <c r="CH2" i="1"/>
  <c r="CF3" i="1"/>
  <c r="CF4" i="1" s="1"/>
  <c r="CF5" i="1" s="1"/>
  <c r="CF6" i="1" s="1"/>
  <c r="CF7" i="1" s="1"/>
  <c r="CF8" i="1" s="1"/>
  <c r="CF9" i="1" s="1"/>
  <c r="CF10" i="1" s="1"/>
  <c r="CF11" i="1" s="1"/>
  <c r="CF12" i="1" s="1"/>
  <c r="CF13" i="1" s="1"/>
  <c r="CF14" i="1" s="1"/>
  <c r="CF15" i="1" s="1"/>
  <c r="CF16" i="1" s="1"/>
  <c r="CF17" i="1" s="1"/>
  <c r="CF18" i="1" s="1"/>
  <c r="CF19" i="1" s="1"/>
  <c r="CF20" i="1" s="1"/>
  <c r="CF21" i="1" s="1"/>
  <c r="CF22" i="1" s="1"/>
  <c r="CF23" i="1" s="1"/>
  <c r="CF24" i="1" s="1"/>
  <c r="CF25" i="1" s="1"/>
  <c r="CF26" i="1" s="1"/>
  <c r="CF27" i="1" s="1"/>
  <c r="CF28" i="1" s="1"/>
  <c r="CF29" i="1" s="1"/>
  <c r="CF30" i="1" s="1"/>
  <c r="CF31" i="1" s="1"/>
  <c r="CF32" i="1" s="1"/>
  <c r="CF33" i="1" s="1"/>
  <c r="CF34" i="1" s="1"/>
  <c r="CF35" i="1" s="1"/>
  <c r="CF36" i="1" s="1"/>
  <c r="CF37" i="1" s="1"/>
  <c r="CF38" i="1" s="1"/>
  <c r="CF39" i="1" s="1"/>
  <c r="JL42" i="1"/>
  <c r="JM12" i="1"/>
  <c r="JM7" i="1"/>
  <c r="JM2" i="1"/>
  <c r="OE10" i="1" s="1"/>
  <c r="NX10" i="1" s="1"/>
  <c r="JK3" i="1"/>
  <c r="JK4" i="1" s="1"/>
  <c r="JK5" i="1" s="1"/>
  <c r="JK6" i="1" s="1"/>
  <c r="JK7" i="1" s="1"/>
  <c r="JK8" i="1" s="1"/>
  <c r="JK9" i="1" s="1"/>
  <c r="JK10" i="1" s="1"/>
  <c r="JK11" i="1" s="1"/>
  <c r="JK12" i="1" s="1"/>
  <c r="JK13" i="1" s="1"/>
  <c r="JK14" i="1" s="1"/>
  <c r="JK15" i="1" s="1"/>
  <c r="JK16" i="1" s="1"/>
  <c r="JK17" i="1" s="1"/>
  <c r="JK18" i="1" s="1"/>
  <c r="JK19" i="1" s="1"/>
  <c r="JK20" i="1" s="1"/>
  <c r="JK21" i="1" s="1"/>
  <c r="JK22" i="1" s="1"/>
  <c r="JK23" i="1" s="1"/>
  <c r="JK24" i="1" s="1"/>
  <c r="JK25" i="1" s="1"/>
  <c r="JK26" i="1" s="1"/>
  <c r="JK27" i="1" s="1"/>
  <c r="JK28" i="1" s="1"/>
  <c r="JK29" i="1" s="1"/>
  <c r="JK30" i="1" s="1"/>
  <c r="JK31" i="1" s="1"/>
  <c r="JK32" i="1" s="1"/>
  <c r="JK33" i="1" s="1"/>
  <c r="JK34" i="1" s="1"/>
  <c r="JK35" i="1" s="1"/>
  <c r="JK36" i="1" s="1"/>
  <c r="JK37" i="1" s="1"/>
  <c r="JK38" i="1" s="1"/>
  <c r="JK39" i="1" s="1"/>
  <c r="NS13" i="1"/>
  <c r="JH40" i="1"/>
  <c r="NQ9" i="1" s="1"/>
  <c r="JD40" i="1"/>
  <c r="NQ8" i="1" s="1"/>
  <c r="IZ40" i="1"/>
  <c r="NQ7" i="1" s="1"/>
  <c r="IV40" i="1"/>
  <c r="NQ6" i="1" s="1"/>
  <c r="AL40" i="1"/>
  <c r="NN9" i="1" s="1"/>
  <c r="NV9" i="1" s="1"/>
  <c r="AH40" i="1"/>
  <c r="NN8" i="1" s="1"/>
  <c r="NV8" i="1" s="1"/>
  <c r="AD40" i="1"/>
  <c r="NN7" i="1" s="1"/>
  <c r="NV7" i="1" s="1"/>
  <c r="Z40" i="1"/>
  <c r="NN6" i="1" s="1"/>
  <c r="NV6" i="1" s="1"/>
  <c r="JI7" i="1"/>
  <c r="JI12" i="1"/>
  <c r="JI2" i="1"/>
  <c r="OE9" i="1" s="1"/>
  <c r="JG3" i="1"/>
  <c r="JG4" i="1" s="1"/>
  <c r="JG5" i="1" s="1"/>
  <c r="JG6" i="1" s="1"/>
  <c r="JG7" i="1" s="1"/>
  <c r="JG8" i="1" s="1"/>
  <c r="JG9" i="1" s="1"/>
  <c r="JG10" i="1" s="1"/>
  <c r="JG11" i="1" s="1"/>
  <c r="JG12" i="1" s="1"/>
  <c r="JG13" i="1" s="1"/>
  <c r="JG14" i="1" s="1"/>
  <c r="JG15" i="1" s="1"/>
  <c r="JG16" i="1" s="1"/>
  <c r="JG17" i="1" s="1"/>
  <c r="JG18" i="1" s="1"/>
  <c r="JG19" i="1" s="1"/>
  <c r="JG20" i="1" s="1"/>
  <c r="JG21" i="1" s="1"/>
  <c r="JG22" i="1" s="1"/>
  <c r="JG23" i="1" s="1"/>
  <c r="JG24" i="1" s="1"/>
  <c r="JG25" i="1" s="1"/>
  <c r="JG26" i="1" s="1"/>
  <c r="JG27" i="1" s="1"/>
  <c r="JG28" i="1" s="1"/>
  <c r="JG29" i="1" s="1"/>
  <c r="JG30" i="1" s="1"/>
  <c r="JG31" i="1" s="1"/>
  <c r="JG32" i="1" s="1"/>
  <c r="JG33" i="1" s="1"/>
  <c r="JG34" i="1" s="1"/>
  <c r="JG35" i="1" s="1"/>
  <c r="JG36" i="1" s="1"/>
  <c r="JG37" i="1" s="1"/>
  <c r="JG38" i="1" s="1"/>
  <c r="JG39" i="1" s="1"/>
  <c r="JE12" i="1"/>
  <c r="JE7" i="1"/>
  <c r="JE2" i="1"/>
  <c r="OE8" i="1" s="1"/>
  <c r="JC3" i="1"/>
  <c r="JC4" i="1" s="1"/>
  <c r="JC5" i="1" s="1"/>
  <c r="JC6" i="1" s="1"/>
  <c r="JC7" i="1" s="1"/>
  <c r="JC8" i="1" s="1"/>
  <c r="JC9" i="1" s="1"/>
  <c r="JC10" i="1" s="1"/>
  <c r="JC11" i="1" s="1"/>
  <c r="JC12" i="1" s="1"/>
  <c r="JC13" i="1" s="1"/>
  <c r="JC14" i="1" s="1"/>
  <c r="JC15" i="1" s="1"/>
  <c r="JC16" i="1" s="1"/>
  <c r="JC17" i="1" s="1"/>
  <c r="JC18" i="1" s="1"/>
  <c r="JC19" i="1" s="1"/>
  <c r="JC20" i="1" s="1"/>
  <c r="JC21" i="1" s="1"/>
  <c r="JC22" i="1" s="1"/>
  <c r="JC23" i="1" s="1"/>
  <c r="JC24" i="1" s="1"/>
  <c r="JC25" i="1" s="1"/>
  <c r="JC26" i="1" s="1"/>
  <c r="JC27" i="1" s="1"/>
  <c r="JC28" i="1" s="1"/>
  <c r="JC29" i="1" s="1"/>
  <c r="JC30" i="1" s="1"/>
  <c r="JC31" i="1" s="1"/>
  <c r="JC32" i="1" s="1"/>
  <c r="JC33" i="1" s="1"/>
  <c r="JC34" i="1" s="1"/>
  <c r="JC35" i="1" s="1"/>
  <c r="JC36" i="1" s="1"/>
  <c r="JC37" i="1" s="1"/>
  <c r="JC38" i="1" s="1"/>
  <c r="JC39" i="1" s="1"/>
  <c r="JA12" i="1"/>
  <c r="JA7" i="1"/>
  <c r="JA2" i="1"/>
  <c r="OE7" i="1" s="1"/>
  <c r="IY3" i="1"/>
  <c r="IY4" i="1" s="1"/>
  <c r="IY5" i="1" s="1"/>
  <c r="IY6" i="1" s="1"/>
  <c r="IY7" i="1" s="1"/>
  <c r="IY8" i="1" s="1"/>
  <c r="IY9" i="1" s="1"/>
  <c r="IY10" i="1" s="1"/>
  <c r="IY11" i="1" s="1"/>
  <c r="IY12" i="1" s="1"/>
  <c r="IY13" i="1" s="1"/>
  <c r="IY14" i="1" s="1"/>
  <c r="IY15" i="1" s="1"/>
  <c r="IY16" i="1" s="1"/>
  <c r="IY17" i="1" s="1"/>
  <c r="IY18" i="1" s="1"/>
  <c r="IY19" i="1" s="1"/>
  <c r="IY20" i="1" s="1"/>
  <c r="IY21" i="1" s="1"/>
  <c r="IY22" i="1" s="1"/>
  <c r="IY23" i="1" s="1"/>
  <c r="IY24" i="1" s="1"/>
  <c r="IY25" i="1" s="1"/>
  <c r="IY26" i="1" s="1"/>
  <c r="IY27" i="1" s="1"/>
  <c r="IY28" i="1" s="1"/>
  <c r="IY29" i="1" s="1"/>
  <c r="IY30" i="1" s="1"/>
  <c r="IY31" i="1" s="1"/>
  <c r="IY32" i="1" s="1"/>
  <c r="IY33" i="1" s="1"/>
  <c r="IY34" i="1" s="1"/>
  <c r="IY35" i="1" s="1"/>
  <c r="IY36" i="1" s="1"/>
  <c r="IY37" i="1" s="1"/>
  <c r="IY38" i="1" s="1"/>
  <c r="IY39" i="1" s="1"/>
  <c r="IW12" i="1"/>
  <c r="IW7" i="1"/>
  <c r="IW2" i="1"/>
  <c r="OE6" i="1" s="1"/>
  <c r="IU3" i="1"/>
  <c r="IU4" i="1" s="1"/>
  <c r="IU5" i="1" s="1"/>
  <c r="IU6" i="1" s="1"/>
  <c r="IU7" i="1" s="1"/>
  <c r="IU8" i="1" s="1"/>
  <c r="IU9" i="1" s="1"/>
  <c r="IU10" i="1" s="1"/>
  <c r="IU11" i="1" s="1"/>
  <c r="IU12" i="1" s="1"/>
  <c r="IU13" i="1" s="1"/>
  <c r="IU14" i="1" s="1"/>
  <c r="IU15" i="1" s="1"/>
  <c r="IU16" i="1" s="1"/>
  <c r="IU17" i="1" s="1"/>
  <c r="IU18" i="1" s="1"/>
  <c r="IU19" i="1" s="1"/>
  <c r="IU20" i="1" s="1"/>
  <c r="IU21" i="1" s="1"/>
  <c r="IU22" i="1" s="1"/>
  <c r="IU23" i="1" s="1"/>
  <c r="IU24" i="1" s="1"/>
  <c r="IU25" i="1" s="1"/>
  <c r="IU26" i="1" s="1"/>
  <c r="IU27" i="1" s="1"/>
  <c r="IU28" i="1" s="1"/>
  <c r="IU29" i="1" s="1"/>
  <c r="IU30" i="1" s="1"/>
  <c r="IU31" i="1" s="1"/>
  <c r="IU32" i="1" s="1"/>
  <c r="IU33" i="1" s="1"/>
  <c r="IU34" i="1" s="1"/>
  <c r="IU35" i="1" s="1"/>
  <c r="IU36" i="1" s="1"/>
  <c r="IU37" i="1" s="1"/>
  <c r="IU38" i="1" s="1"/>
  <c r="IU39" i="1" s="1"/>
  <c r="AM12" i="1"/>
  <c r="AM7" i="1"/>
  <c r="AM2" i="1"/>
  <c r="AK3" i="1"/>
  <c r="AK4" i="1" s="1"/>
  <c r="AK5" i="1" s="1"/>
  <c r="AK6" i="1" s="1"/>
  <c r="AK7" i="1" s="1"/>
  <c r="AK8" i="1" s="1"/>
  <c r="AK9" i="1" s="1"/>
  <c r="AK10" i="1" s="1"/>
  <c r="AK11" i="1" s="1"/>
  <c r="AK12" i="1" s="1"/>
  <c r="AK13" i="1" s="1"/>
  <c r="AK14" i="1" s="1"/>
  <c r="AK15" i="1" s="1"/>
  <c r="AK16" i="1" s="1"/>
  <c r="AK17" i="1" s="1"/>
  <c r="AK18" i="1" s="1"/>
  <c r="AK19" i="1" s="1"/>
  <c r="AK20" i="1" s="1"/>
  <c r="AK21" i="1" s="1"/>
  <c r="AK22" i="1" s="1"/>
  <c r="AK23" i="1" s="1"/>
  <c r="AK24" i="1" s="1"/>
  <c r="AK25" i="1" s="1"/>
  <c r="AK26" i="1" s="1"/>
  <c r="AK27" i="1" s="1"/>
  <c r="AK28" i="1" s="1"/>
  <c r="AK29" i="1" s="1"/>
  <c r="AK30" i="1" s="1"/>
  <c r="AK31" i="1" s="1"/>
  <c r="AK32" i="1" s="1"/>
  <c r="AK33" i="1" s="1"/>
  <c r="AK34" i="1" s="1"/>
  <c r="AK35" i="1" s="1"/>
  <c r="AK36" i="1" s="1"/>
  <c r="AK37" i="1" s="1"/>
  <c r="AK38" i="1" s="1"/>
  <c r="AK39" i="1" s="1"/>
  <c r="AI12" i="1"/>
  <c r="AI7" i="1"/>
  <c r="AI2" i="1"/>
  <c r="AG3" i="1"/>
  <c r="AG4" i="1" s="1"/>
  <c r="AG5" i="1" s="1"/>
  <c r="AG6" i="1" s="1"/>
  <c r="AG7" i="1" s="1"/>
  <c r="AG8" i="1" s="1"/>
  <c r="AG9" i="1" s="1"/>
  <c r="AG10" i="1" s="1"/>
  <c r="AG11" i="1" s="1"/>
  <c r="AG12" i="1" s="1"/>
  <c r="AG13" i="1" s="1"/>
  <c r="AG14" i="1" s="1"/>
  <c r="AG15" i="1" s="1"/>
  <c r="AG16" i="1" s="1"/>
  <c r="AG17" i="1" s="1"/>
  <c r="AG18" i="1" s="1"/>
  <c r="AG19" i="1" s="1"/>
  <c r="AG20" i="1" s="1"/>
  <c r="AG21" i="1" s="1"/>
  <c r="AG22" i="1" s="1"/>
  <c r="AG23" i="1" s="1"/>
  <c r="AG24" i="1" s="1"/>
  <c r="AG25" i="1" s="1"/>
  <c r="AG26" i="1" s="1"/>
  <c r="AG27" i="1" s="1"/>
  <c r="AG28" i="1" s="1"/>
  <c r="AG29" i="1" s="1"/>
  <c r="AG30" i="1" s="1"/>
  <c r="AG31" i="1" s="1"/>
  <c r="AG32" i="1" s="1"/>
  <c r="AG33" i="1" s="1"/>
  <c r="AG34" i="1" s="1"/>
  <c r="AG35" i="1" s="1"/>
  <c r="AG36" i="1" s="1"/>
  <c r="AG37" i="1" s="1"/>
  <c r="AG38" i="1" s="1"/>
  <c r="AG39" i="1" s="1"/>
  <c r="AE12" i="1"/>
  <c r="AE7" i="1"/>
  <c r="AE2" i="1"/>
  <c r="AC3" i="1"/>
  <c r="AC4" i="1" s="1"/>
  <c r="AC5" i="1" s="1"/>
  <c r="AC6" i="1" s="1"/>
  <c r="AC7" i="1" s="1"/>
  <c r="AC8" i="1" s="1"/>
  <c r="AC9" i="1" s="1"/>
  <c r="AC10" i="1" s="1"/>
  <c r="AC11" i="1" s="1"/>
  <c r="AC12" i="1" s="1"/>
  <c r="AC13" i="1" s="1"/>
  <c r="AC14" i="1" s="1"/>
  <c r="AC15" i="1" s="1"/>
  <c r="AC16" i="1" s="1"/>
  <c r="AC17" i="1" s="1"/>
  <c r="AC18" i="1" s="1"/>
  <c r="AC19" i="1" s="1"/>
  <c r="AC20" i="1" s="1"/>
  <c r="AC21" i="1" s="1"/>
  <c r="AC22" i="1" s="1"/>
  <c r="AC23" i="1" s="1"/>
  <c r="AC24" i="1" s="1"/>
  <c r="AC25" i="1" s="1"/>
  <c r="AC26" i="1" s="1"/>
  <c r="AC27" i="1" s="1"/>
  <c r="AC28" i="1" s="1"/>
  <c r="AC29" i="1" s="1"/>
  <c r="AC30" i="1" s="1"/>
  <c r="AC31" i="1" s="1"/>
  <c r="AC32" i="1" s="1"/>
  <c r="AC33" i="1" s="1"/>
  <c r="AC34" i="1" s="1"/>
  <c r="AC35" i="1" s="1"/>
  <c r="AC36" i="1" s="1"/>
  <c r="AC37" i="1" s="1"/>
  <c r="AC38" i="1" s="1"/>
  <c r="AC39" i="1" s="1"/>
  <c r="OC13" i="1"/>
  <c r="OC12" i="1"/>
  <c r="AA12" i="1"/>
  <c r="AA7" i="1"/>
  <c r="AA2" i="1"/>
  <c r="Y3" i="1"/>
  <c r="AS2" i="1"/>
  <c r="DZ2" i="1"/>
  <c r="OA10" i="1"/>
  <c r="CV2" i="1"/>
  <c r="OA2" i="1" s="1"/>
  <c r="DB2" i="1"/>
  <c r="OA3" i="1" s="1"/>
  <c r="DH2" i="1"/>
  <c r="MZ4" i="1" s="1"/>
  <c r="DN2" i="1"/>
  <c r="OA5" i="1" s="1"/>
  <c r="DT2" i="1"/>
  <c r="OA6" i="1" s="1"/>
  <c r="EF2" i="1"/>
  <c r="OA8" i="1" s="1"/>
  <c r="EL2" i="1"/>
  <c r="OA9" i="1" s="1"/>
  <c r="HH2" i="1"/>
  <c r="NA11" i="1" s="1"/>
  <c r="HB2" i="1"/>
  <c r="NA10" i="1" s="1"/>
  <c r="GV2" i="1"/>
  <c r="NA9" i="1" s="1"/>
  <c r="GP2" i="1"/>
  <c r="OB7" i="1" s="1"/>
  <c r="GJ2" i="1"/>
  <c r="OB6" i="1" s="1"/>
  <c r="GD2" i="1"/>
  <c r="NA6" i="1" s="1"/>
  <c r="FX2" i="1"/>
  <c r="OB5" i="1" s="1"/>
  <c r="FF2" i="1"/>
  <c r="OB2" i="1" s="1"/>
  <c r="FL2" i="1"/>
  <c r="OB3" i="1" s="1"/>
  <c r="FR2" i="1"/>
  <c r="OB4" i="1" s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MT40" i="1"/>
  <c r="NS18" i="1" s="1"/>
  <c r="MO40" i="1"/>
  <c r="NS17" i="1" s="1"/>
  <c r="MJ40" i="1"/>
  <c r="NS16" i="1" s="1"/>
  <c r="ME40" i="1"/>
  <c r="NS15" i="1" s="1"/>
  <c r="LZ40" i="1"/>
  <c r="NS14" i="1" s="1"/>
  <c r="LU40" i="1"/>
  <c r="LP40" i="1"/>
  <c r="NS12" i="1" s="1"/>
  <c r="LK40" i="1"/>
  <c r="NS11" i="1" s="1"/>
  <c r="LF40" i="1"/>
  <c r="NS10" i="1" s="1"/>
  <c r="LA40" i="1"/>
  <c r="NS9" i="1" s="1"/>
  <c r="KV40" i="1"/>
  <c r="NS8" i="1" s="1"/>
  <c r="KQ40" i="1"/>
  <c r="NS7" i="1" s="1"/>
  <c r="KL40" i="1"/>
  <c r="NS6" i="1" s="1"/>
  <c r="KG40" i="1"/>
  <c r="NS5" i="1" s="1"/>
  <c r="KB40" i="1"/>
  <c r="NS4" i="1" s="1"/>
  <c r="JW40" i="1"/>
  <c r="NS3" i="1" s="1"/>
  <c r="C50" i="1"/>
  <c r="C49" i="1"/>
  <c r="C48" i="1"/>
  <c r="JR40" i="1"/>
  <c r="NS2" i="1" s="1"/>
  <c r="C43" i="1"/>
  <c r="C42" i="1"/>
  <c r="C41" i="1"/>
  <c r="C40" i="1"/>
  <c r="C39" i="1"/>
  <c r="C38" i="1"/>
  <c r="C37" i="1"/>
  <c r="C36" i="1"/>
  <c r="C35" i="1"/>
  <c r="C34" i="1"/>
  <c r="C29" i="1"/>
  <c r="C28" i="1"/>
  <c r="C27" i="1"/>
  <c r="C26" i="1"/>
  <c r="C25" i="1"/>
  <c r="C24" i="1"/>
  <c r="C23" i="1"/>
  <c r="C22" i="1"/>
  <c r="C21" i="1"/>
  <c r="C16" i="1"/>
  <c r="C15" i="1"/>
  <c r="C14" i="1"/>
  <c r="C13" i="1"/>
  <c r="C12" i="1"/>
  <c r="C11" i="1"/>
  <c r="C10" i="1"/>
  <c r="C5" i="1"/>
  <c r="C4" i="1"/>
  <c r="C3" i="1"/>
  <c r="C2" i="1"/>
  <c r="MV12" i="1"/>
  <c r="MV7" i="1"/>
  <c r="MV2" i="1"/>
  <c r="OF18" i="1" s="1"/>
  <c r="MS3" i="1"/>
  <c r="MS4" i="1" s="1"/>
  <c r="MS5" i="1" s="1"/>
  <c r="MS6" i="1" s="1"/>
  <c r="MS7" i="1" s="1"/>
  <c r="MS8" i="1" s="1"/>
  <c r="MS9" i="1" s="1"/>
  <c r="MS10" i="1" s="1"/>
  <c r="MS11" i="1" s="1"/>
  <c r="MS12" i="1" s="1"/>
  <c r="MS13" i="1" s="1"/>
  <c r="MS14" i="1" s="1"/>
  <c r="MS15" i="1" s="1"/>
  <c r="MS16" i="1" s="1"/>
  <c r="MS17" i="1" s="1"/>
  <c r="MS18" i="1" s="1"/>
  <c r="MS19" i="1" s="1"/>
  <c r="MS20" i="1" s="1"/>
  <c r="MS21" i="1" s="1"/>
  <c r="MS22" i="1" s="1"/>
  <c r="MS23" i="1" s="1"/>
  <c r="MS24" i="1" s="1"/>
  <c r="MS25" i="1" s="1"/>
  <c r="MS26" i="1" s="1"/>
  <c r="MS27" i="1" s="1"/>
  <c r="MS28" i="1" s="1"/>
  <c r="MS29" i="1" s="1"/>
  <c r="MS30" i="1" s="1"/>
  <c r="MS31" i="1" s="1"/>
  <c r="MS32" i="1" s="1"/>
  <c r="MS33" i="1" s="1"/>
  <c r="MS34" i="1" s="1"/>
  <c r="MS35" i="1" s="1"/>
  <c r="MS36" i="1" s="1"/>
  <c r="MS37" i="1" s="1"/>
  <c r="MS38" i="1" s="1"/>
  <c r="MS39" i="1" s="1"/>
  <c r="MQ12" i="1"/>
  <c r="MQ7" i="1"/>
  <c r="MQ2" i="1"/>
  <c r="OF17" i="1" s="1"/>
  <c r="MN3" i="1"/>
  <c r="MN4" i="1" s="1"/>
  <c r="MN5" i="1" s="1"/>
  <c r="MN6" i="1" s="1"/>
  <c r="MN7" i="1" s="1"/>
  <c r="MN8" i="1" s="1"/>
  <c r="MN9" i="1" s="1"/>
  <c r="MN10" i="1" s="1"/>
  <c r="MN11" i="1" s="1"/>
  <c r="MN12" i="1" s="1"/>
  <c r="MN13" i="1" s="1"/>
  <c r="MN14" i="1" s="1"/>
  <c r="MN15" i="1" s="1"/>
  <c r="MN16" i="1" s="1"/>
  <c r="MN17" i="1" s="1"/>
  <c r="MN18" i="1" s="1"/>
  <c r="MN19" i="1" s="1"/>
  <c r="MN20" i="1" s="1"/>
  <c r="MN21" i="1" s="1"/>
  <c r="MN22" i="1" s="1"/>
  <c r="MN23" i="1" s="1"/>
  <c r="MN24" i="1" s="1"/>
  <c r="MN25" i="1" s="1"/>
  <c r="MN26" i="1" s="1"/>
  <c r="MN27" i="1" s="1"/>
  <c r="MN28" i="1" s="1"/>
  <c r="MN29" i="1" s="1"/>
  <c r="MN30" i="1" s="1"/>
  <c r="MN31" i="1" s="1"/>
  <c r="MN32" i="1" s="1"/>
  <c r="MN33" i="1" s="1"/>
  <c r="MN34" i="1" s="1"/>
  <c r="MN35" i="1" s="1"/>
  <c r="MN36" i="1" s="1"/>
  <c r="MN37" i="1" s="1"/>
  <c r="MN38" i="1" s="1"/>
  <c r="MN39" i="1" s="1"/>
  <c r="ML12" i="1"/>
  <c r="ML7" i="1"/>
  <c r="ML2" i="1"/>
  <c r="OF16" i="1" s="1"/>
  <c r="MI3" i="1"/>
  <c r="MI4" i="1" s="1"/>
  <c r="MI5" i="1" s="1"/>
  <c r="MI6" i="1" s="1"/>
  <c r="MI7" i="1" s="1"/>
  <c r="MI8" i="1" s="1"/>
  <c r="MI9" i="1" s="1"/>
  <c r="MI10" i="1" s="1"/>
  <c r="MI11" i="1" s="1"/>
  <c r="MI12" i="1" s="1"/>
  <c r="MI13" i="1" s="1"/>
  <c r="MI14" i="1" s="1"/>
  <c r="MI15" i="1" s="1"/>
  <c r="MI16" i="1" s="1"/>
  <c r="MI17" i="1" s="1"/>
  <c r="MI18" i="1" s="1"/>
  <c r="MI19" i="1" s="1"/>
  <c r="MI20" i="1" s="1"/>
  <c r="MI21" i="1" s="1"/>
  <c r="MI22" i="1" s="1"/>
  <c r="MI23" i="1" s="1"/>
  <c r="MI24" i="1" s="1"/>
  <c r="MI25" i="1" s="1"/>
  <c r="MI26" i="1" s="1"/>
  <c r="MI27" i="1" s="1"/>
  <c r="MI28" i="1" s="1"/>
  <c r="MI29" i="1" s="1"/>
  <c r="MI30" i="1" s="1"/>
  <c r="MI31" i="1" s="1"/>
  <c r="MI32" i="1" s="1"/>
  <c r="MI33" i="1" s="1"/>
  <c r="MI34" i="1" s="1"/>
  <c r="MI35" i="1" s="1"/>
  <c r="MI36" i="1" s="1"/>
  <c r="MI37" i="1" s="1"/>
  <c r="MI38" i="1" s="1"/>
  <c r="MI39" i="1" s="1"/>
  <c r="MG12" i="1"/>
  <c r="MG7" i="1"/>
  <c r="MG2" i="1"/>
  <c r="OF15" i="1" s="1"/>
  <c r="MD3" i="1"/>
  <c r="MD4" i="1" s="1"/>
  <c r="MD5" i="1" s="1"/>
  <c r="MD6" i="1" s="1"/>
  <c r="MD7" i="1" s="1"/>
  <c r="MD8" i="1" s="1"/>
  <c r="MD9" i="1" s="1"/>
  <c r="MD10" i="1" s="1"/>
  <c r="MD11" i="1" s="1"/>
  <c r="MD12" i="1" s="1"/>
  <c r="MD13" i="1" s="1"/>
  <c r="MD14" i="1" s="1"/>
  <c r="MD15" i="1" s="1"/>
  <c r="MD16" i="1" s="1"/>
  <c r="MD17" i="1" s="1"/>
  <c r="MD18" i="1" s="1"/>
  <c r="MD19" i="1" s="1"/>
  <c r="MD20" i="1" s="1"/>
  <c r="MD21" i="1" s="1"/>
  <c r="MD22" i="1" s="1"/>
  <c r="MD23" i="1" s="1"/>
  <c r="MD24" i="1" s="1"/>
  <c r="MD25" i="1" s="1"/>
  <c r="MD26" i="1" s="1"/>
  <c r="MD27" i="1" s="1"/>
  <c r="MD28" i="1" s="1"/>
  <c r="MD29" i="1" s="1"/>
  <c r="MD30" i="1" s="1"/>
  <c r="MD31" i="1" s="1"/>
  <c r="MD32" i="1" s="1"/>
  <c r="MD33" i="1" s="1"/>
  <c r="MD34" i="1" s="1"/>
  <c r="MD35" i="1" s="1"/>
  <c r="MD36" i="1" s="1"/>
  <c r="MD37" i="1" s="1"/>
  <c r="MD38" i="1" s="1"/>
  <c r="MD39" i="1" s="1"/>
  <c r="MB12" i="1"/>
  <c r="MB7" i="1"/>
  <c r="MB2" i="1"/>
  <c r="OF14" i="1" s="1"/>
  <c r="LY3" i="1"/>
  <c r="LY4" i="1" s="1"/>
  <c r="LY5" i="1" s="1"/>
  <c r="LY6" i="1" s="1"/>
  <c r="LY7" i="1" s="1"/>
  <c r="LY8" i="1" s="1"/>
  <c r="LY9" i="1" s="1"/>
  <c r="LY10" i="1" s="1"/>
  <c r="LY11" i="1" s="1"/>
  <c r="LY12" i="1" s="1"/>
  <c r="LY13" i="1" s="1"/>
  <c r="LY14" i="1" s="1"/>
  <c r="LY15" i="1" s="1"/>
  <c r="LY16" i="1" s="1"/>
  <c r="LY17" i="1" s="1"/>
  <c r="LY18" i="1" s="1"/>
  <c r="LY19" i="1" s="1"/>
  <c r="LY20" i="1" s="1"/>
  <c r="LY21" i="1" s="1"/>
  <c r="LY22" i="1" s="1"/>
  <c r="LY23" i="1" s="1"/>
  <c r="LY24" i="1" s="1"/>
  <c r="LY25" i="1" s="1"/>
  <c r="LY26" i="1" s="1"/>
  <c r="LY27" i="1" s="1"/>
  <c r="LY28" i="1" s="1"/>
  <c r="LY29" i="1" s="1"/>
  <c r="LY30" i="1" s="1"/>
  <c r="LY31" i="1" s="1"/>
  <c r="LY32" i="1" s="1"/>
  <c r="LY33" i="1" s="1"/>
  <c r="LY34" i="1" s="1"/>
  <c r="LY35" i="1" s="1"/>
  <c r="LY36" i="1" s="1"/>
  <c r="LY37" i="1" s="1"/>
  <c r="LY38" i="1" s="1"/>
  <c r="LY39" i="1" s="1"/>
  <c r="LW12" i="1"/>
  <c r="LW7" i="1"/>
  <c r="LW2" i="1"/>
  <c r="OF13" i="1" s="1"/>
  <c r="LT3" i="1"/>
  <c r="LT4" i="1" s="1"/>
  <c r="LT5" i="1" s="1"/>
  <c r="LT6" i="1" s="1"/>
  <c r="LT7" i="1" s="1"/>
  <c r="LT8" i="1" s="1"/>
  <c r="LT9" i="1" s="1"/>
  <c r="LT10" i="1" s="1"/>
  <c r="LT11" i="1" s="1"/>
  <c r="LT12" i="1" s="1"/>
  <c r="LT13" i="1" s="1"/>
  <c r="LT14" i="1" s="1"/>
  <c r="LT15" i="1" s="1"/>
  <c r="LT16" i="1" s="1"/>
  <c r="LT17" i="1" s="1"/>
  <c r="LT18" i="1" s="1"/>
  <c r="LT19" i="1" s="1"/>
  <c r="LT20" i="1" s="1"/>
  <c r="LT21" i="1" s="1"/>
  <c r="LT22" i="1" s="1"/>
  <c r="LT23" i="1" s="1"/>
  <c r="LT24" i="1" s="1"/>
  <c r="LT25" i="1" s="1"/>
  <c r="LT26" i="1" s="1"/>
  <c r="LT27" i="1" s="1"/>
  <c r="LT28" i="1" s="1"/>
  <c r="LT29" i="1" s="1"/>
  <c r="LT30" i="1" s="1"/>
  <c r="LT31" i="1" s="1"/>
  <c r="LT32" i="1" s="1"/>
  <c r="LT33" i="1" s="1"/>
  <c r="LT34" i="1" s="1"/>
  <c r="LT35" i="1" s="1"/>
  <c r="LT36" i="1" s="1"/>
  <c r="LT37" i="1" s="1"/>
  <c r="LT38" i="1" s="1"/>
  <c r="LT39" i="1" s="1"/>
  <c r="LR12" i="1"/>
  <c r="LR7" i="1"/>
  <c r="LR2" i="1"/>
  <c r="OF12" i="1" s="1"/>
  <c r="LO3" i="1"/>
  <c r="LO4" i="1" s="1"/>
  <c r="LO5" i="1" s="1"/>
  <c r="LO6" i="1" s="1"/>
  <c r="LO7" i="1" s="1"/>
  <c r="LO8" i="1" s="1"/>
  <c r="LO9" i="1" s="1"/>
  <c r="LO10" i="1" s="1"/>
  <c r="LO11" i="1" s="1"/>
  <c r="LO12" i="1" s="1"/>
  <c r="LO13" i="1" s="1"/>
  <c r="LO14" i="1" s="1"/>
  <c r="LO15" i="1" s="1"/>
  <c r="LO16" i="1" s="1"/>
  <c r="LO17" i="1" s="1"/>
  <c r="LO18" i="1" s="1"/>
  <c r="LO19" i="1" s="1"/>
  <c r="LO20" i="1" s="1"/>
  <c r="LO21" i="1" s="1"/>
  <c r="LO22" i="1" s="1"/>
  <c r="LO23" i="1" s="1"/>
  <c r="LO24" i="1" s="1"/>
  <c r="LO25" i="1" s="1"/>
  <c r="LO26" i="1" s="1"/>
  <c r="LO27" i="1" s="1"/>
  <c r="LO28" i="1" s="1"/>
  <c r="LO29" i="1" s="1"/>
  <c r="LO30" i="1" s="1"/>
  <c r="LO31" i="1" s="1"/>
  <c r="LO32" i="1" s="1"/>
  <c r="LO33" i="1" s="1"/>
  <c r="LO34" i="1" s="1"/>
  <c r="LO35" i="1" s="1"/>
  <c r="LO36" i="1" s="1"/>
  <c r="LO37" i="1" s="1"/>
  <c r="LO38" i="1" s="1"/>
  <c r="LO39" i="1" s="1"/>
  <c r="LM12" i="1"/>
  <c r="LM7" i="1"/>
  <c r="LM2" i="1"/>
  <c r="OF11" i="1" s="1"/>
  <c r="LJ3" i="1"/>
  <c r="LJ4" i="1" s="1"/>
  <c r="LJ5" i="1" s="1"/>
  <c r="LJ6" i="1" s="1"/>
  <c r="LJ7" i="1" s="1"/>
  <c r="LJ8" i="1" s="1"/>
  <c r="LJ9" i="1" s="1"/>
  <c r="LJ10" i="1" s="1"/>
  <c r="LJ11" i="1" s="1"/>
  <c r="LJ12" i="1" s="1"/>
  <c r="LJ13" i="1" s="1"/>
  <c r="LJ14" i="1" s="1"/>
  <c r="LJ15" i="1" s="1"/>
  <c r="LJ16" i="1" s="1"/>
  <c r="LJ17" i="1" s="1"/>
  <c r="LJ18" i="1" s="1"/>
  <c r="LJ19" i="1" s="1"/>
  <c r="LJ20" i="1" s="1"/>
  <c r="LJ21" i="1" s="1"/>
  <c r="LJ22" i="1" s="1"/>
  <c r="LJ23" i="1" s="1"/>
  <c r="LJ24" i="1" s="1"/>
  <c r="LJ25" i="1" s="1"/>
  <c r="LJ26" i="1" s="1"/>
  <c r="LJ27" i="1" s="1"/>
  <c r="LJ28" i="1" s="1"/>
  <c r="LJ29" i="1" s="1"/>
  <c r="LJ30" i="1" s="1"/>
  <c r="LJ31" i="1" s="1"/>
  <c r="LJ32" i="1" s="1"/>
  <c r="LJ33" i="1" s="1"/>
  <c r="LJ34" i="1" s="1"/>
  <c r="LJ35" i="1" s="1"/>
  <c r="LJ36" i="1" s="1"/>
  <c r="LJ37" i="1" s="1"/>
  <c r="LJ38" i="1" s="1"/>
  <c r="LJ39" i="1" s="1"/>
  <c r="LH12" i="1"/>
  <c r="LH7" i="1"/>
  <c r="LH2" i="1"/>
  <c r="OF10" i="1" s="1"/>
  <c r="LE3" i="1"/>
  <c r="LE4" i="1" s="1"/>
  <c r="LE5" i="1" s="1"/>
  <c r="LE6" i="1" s="1"/>
  <c r="LE7" i="1" s="1"/>
  <c r="LE8" i="1" s="1"/>
  <c r="LE9" i="1" s="1"/>
  <c r="LE10" i="1" s="1"/>
  <c r="LE11" i="1" s="1"/>
  <c r="LE12" i="1" s="1"/>
  <c r="LE13" i="1" s="1"/>
  <c r="LE14" i="1" s="1"/>
  <c r="LE15" i="1" s="1"/>
  <c r="LE16" i="1" s="1"/>
  <c r="LE17" i="1" s="1"/>
  <c r="LE18" i="1" s="1"/>
  <c r="LE19" i="1" s="1"/>
  <c r="LE20" i="1" s="1"/>
  <c r="LE21" i="1" s="1"/>
  <c r="LE22" i="1" s="1"/>
  <c r="LE23" i="1" s="1"/>
  <c r="LE24" i="1" s="1"/>
  <c r="LE25" i="1" s="1"/>
  <c r="LE26" i="1" s="1"/>
  <c r="LE27" i="1" s="1"/>
  <c r="LE28" i="1" s="1"/>
  <c r="LE29" i="1" s="1"/>
  <c r="LE30" i="1" s="1"/>
  <c r="LE31" i="1" s="1"/>
  <c r="LE32" i="1" s="1"/>
  <c r="LE33" i="1" s="1"/>
  <c r="LE34" i="1" s="1"/>
  <c r="LE35" i="1" s="1"/>
  <c r="LE36" i="1" s="1"/>
  <c r="LE37" i="1" s="1"/>
  <c r="LE38" i="1" s="1"/>
  <c r="LE39" i="1" s="1"/>
  <c r="LC12" i="1"/>
  <c r="LC7" i="1"/>
  <c r="LC2" i="1"/>
  <c r="OF9" i="1" s="1"/>
  <c r="KZ3" i="1"/>
  <c r="KZ4" i="1" s="1"/>
  <c r="KZ5" i="1" s="1"/>
  <c r="KZ6" i="1" s="1"/>
  <c r="KZ7" i="1" s="1"/>
  <c r="KZ8" i="1" s="1"/>
  <c r="KZ9" i="1" s="1"/>
  <c r="KZ10" i="1" s="1"/>
  <c r="KZ11" i="1" s="1"/>
  <c r="KZ12" i="1" s="1"/>
  <c r="KZ13" i="1" s="1"/>
  <c r="KZ14" i="1" s="1"/>
  <c r="KZ15" i="1" s="1"/>
  <c r="KZ16" i="1" s="1"/>
  <c r="KZ17" i="1" s="1"/>
  <c r="KZ18" i="1" s="1"/>
  <c r="KZ19" i="1" s="1"/>
  <c r="KZ20" i="1" s="1"/>
  <c r="KZ21" i="1" s="1"/>
  <c r="KZ22" i="1" s="1"/>
  <c r="KZ23" i="1" s="1"/>
  <c r="KZ24" i="1" s="1"/>
  <c r="KZ25" i="1" s="1"/>
  <c r="KZ26" i="1" s="1"/>
  <c r="KZ27" i="1" s="1"/>
  <c r="KZ28" i="1" s="1"/>
  <c r="KZ29" i="1" s="1"/>
  <c r="KZ30" i="1" s="1"/>
  <c r="KZ31" i="1" s="1"/>
  <c r="KZ32" i="1" s="1"/>
  <c r="KZ33" i="1" s="1"/>
  <c r="KZ34" i="1" s="1"/>
  <c r="KZ35" i="1" s="1"/>
  <c r="KZ36" i="1" s="1"/>
  <c r="KZ37" i="1" s="1"/>
  <c r="KZ38" i="1" s="1"/>
  <c r="KZ39" i="1" s="1"/>
  <c r="KX12" i="1"/>
  <c r="KX7" i="1"/>
  <c r="KX2" i="1"/>
  <c r="OF8" i="1" s="1"/>
  <c r="KU3" i="1"/>
  <c r="KU4" i="1" s="1"/>
  <c r="KU5" i="1" s="1"/>
  <c r="KU6" i="1" s="1"/>
  <c r="KU7" i="1" s="1"/>
  <c r="KU8" i="1" s="1"/>
  <c r="KU9" i="1" s="1"/>
  <c r="KU10" i="1" s="1"/>
  <c r="KU11" i="1" s="1"/>
  <c r="KU12" i="1" s="1"/>
  <c r="KU13" i="1" s="1"/>
  <c r="KU14" i="1" s="1"/>
  <c r="KU15" i="1" s="1"/>
  <c r="KU16" i="1" s="1"/>
  <c r="KU17" i="1" s="1"/>
  <c r="KU18" i="1" s="1"/>
  <c r="KU19" i="1" s="1"/>
  <c r="KU20" i="1" s="1"/>
  <c r="KU21" i="1" s="1"/>
  <c r="KU22" i="1" s="1"/>
  <c r="KU23" i="1" s="1"/>
  <c r="KU24" i="1" s="1"/>
  <c r="KU25" i="1" s="1"/>
  <c r="KU26" i="1" s="1"/>
  <c r="KU27" i="1" s="1"/>
  <c r="KU28" i="1" s="1"/>
  <c r="KU29" i="1" s="1"/>
  <c r="KU30" i="1" s="1"/>
  <c r="KU31" i="1" s="1"/>
  <c r="KU32" i="1" s="1"/>
  <c r="KU33" i="1" s="1"/>
  <c r="KU34" i="1" s="1"/>
  <c r="KU35" i="1" s="1"/>
  <c r="KU36" i="1" s="1"/>
  <c r="KU37" i="1" s="1"/>
  <c r="KU38" i="1" s="1"/>
  <c r="KU39" i="1" s="1"/>
  <c r="KS12" i="1"/>
  <c r="KS7" i="1"/>
  <c r="KS2" i="1"/>
  <c r="OF7" i="1" s="1"/>
  <c r="KP3" i="1"/>
  <c r="KP4" i="1" s="1"/>
  <c r="KP5" i="1" s="1"/>
  <c r="KP6" i="1" s="1"/>
  <c r="KP7" i="1" s="1"/>
  <c r="KP8" i="1" s="1"/>
  <c r="KP9" i="1" s="1"/>
  <c r="KP10" i="1" s="1"/>
  <c r="KP11" i="1" s="1"/>
  <c r="KP12" i="1" s="1"/>
  <c r="KP13" i="1" s="1"/>
  <c r="KP14" i="1" s="1"/>
  <c r="KP15" i="1" s="1"/>
  <c r="KP16" i="1" s="1"/>
  <c r="KP17" i="1" s="1"/>
  <c r="KP18" i="1" s="1"/>
  <c r="KP19" i="1" s="1"/>
  <c r="KP20" i="1" s="1"/>
  <c r="KP21" i="1" s="1"/>
  <c r="KP22" i="1" s="1"/>
  <c r="KP23" i="1" s="1"/>
  <c r="KP24" i="1" s="1"/>
  <c r="KP25" i="1" s="1"/>
  <c r="KP26" i="1" s="1"/>
  <c r="KP27" i="1" s="1"/>
  <c r="KP28" i="1" s="1"/>
  <c r="KP29" i="1" s="1"/>
  <c r="KP30" i="1" s="1"/>
  <c r="KP31" i="1" s="1"/>
  <c r="KP32" i="1" s="1"/>
  <c r="KP33" i="1" s="1"/>
  <c r="KP34" i="1" s="1"/>
  <c r="KP35" i="1" s="1"/>
  <c r="KP36" i="1" s="1"/>
  <c r="KP37" i="1" s="1"/>
  <c r="KP38" i="1" s="1"/>
  <c r="KP39" i="1" s="1"/>
  <c r="KN12" i="1"/>
  <c r="KN7" i="1"/>
  <c r="KN2" i="1"/>
  <c r="OF6" i="1" s="1"/>
  <c r="KK3" i="1"/>
  <c r="KK4" i="1" s="1"/>
  <c r="KK5" i="1" s="1"/>
  <c r="KK6" i="1" s="1"/>
  <c r="KK7" i="1" s="1"/>
  <c r="KK8" i="1" s="1"/>
  <c r="KK9" i="1" s="1"/>
  <c r="KK10" i="1" s="1"/>
  <c r="KK11" i="1" s="1"/>
  <c r="KK12" i="1" s="1"/>
  <c r="KK13" i="1" s="1"/>
  <c r="KK14" i="1" s="1"/>
  <c r="KK15" i="1" s="1"/>
  <c r="KK16" i="1" s="1"/>
  <c r="KK17" i="1" s="1"/>
  <c r="KK18" i="1" s="1"/>
  <c r="KK19" i="1" s="1"/>
  <c r="KK20" i="1" s="1"/>
  <c r="KK21" i="1" s="1"/>
  <c r="KK22" i="1" s="1"/>
  <c r="KK23" i="1" s="1"/>
  <c r="KK24" i="1" s="1"/>
  <c r="KK25" i="1" s="1"/>
  <c r="KK26" i="1" s="1"/>
  <c r="KK27" i="1" s="1"/>
  <c r="KK28" i="1" s="1"/>
  <c r="KK29" i="1" s="1"/>
  <c r="KK30" i="1" s="1"/>
  <c r="KK31" i="1" s="1"/>
  <c r="KK32" i="1" s="1"/>
  <c r="KK33" i="1" s="1"/>
  <c r="KK34" i="1" s="1"/>
  <c r="KK35" i="1" s="1"/>
  <c r="KK36" i="1" s="1"/>
  <c r="KK37" i="1" s="1"/>
  <c r="KK38" i="1" s="1"/>
  <c r="KK39" i="1" s="1"/>
  <c r="JT2" i="1"/>
  <c r="OF2" i="1" s="1"/>
  <c r="JQ3" i="1"/>
  <c r="JQ4" i="1" s="1"/>
  <c r="JQ5" i="1" s="1"/>
  <c r="JQ6" i="1" s="1"/>
  <c r="JQ7" i="1" s="1"/>
  <c r="JQ8" i="1" s="1"/>
  <c r="JQ9" i="1" s="1"/>
  <c r="JQ10" i="1" s="1"/>
  <c r="JQ11" i="1" s="1"/>
  <c r="JQ12" i="1" s="1"/>
  <c r="JQ13" i="1" s="1"/>
  <c r="JQ14" i="1" s="1"/>
  <c r="JQ15" i="1" s="1"/>
  <c r="JQ16" i="1" s="1"/>
  <c r="JQ17" i="1" s="1"/>
  <c r="JQ18" i="1" s="1"/>
  <c r="JQ19" i="1" s="1"/>
  <c r="JQ20" i="1" s="1"/>
  <c r="JQ21" i="1" s="1"/>
  <c r="JQ22" i="1" s="1"/>
  <c r="JQ23" i="1" s="1"/>
  <c r="JQ24" i="1" s="1"/>
  <c r="JQ25" i="1" s="1"/>
  <c r="JQ26" i="1" s="1"/>
  <c r="JQ27" i="1" s="1"/>
  <c r="JQ28" i="1" s="1"/>
  <c r="JQ29" i="1" s="1"/>
  <c r="JQ30" i="1" s="1"/>
  <c r="JQ31" i="1" s="1"/>
  <c r="JQ32" i="1" s="1"/>
  <c r="JQ33" i="1" s="1"/>
  <c r="JQ34" i="1" s="1"/>
  <c r="JQ35" i="1" s="1"/>
  <c r="JQ36" i="1" s="1"/>
  <c r="JQ37" i="1" s="1"/>
  <c r="JQ38" i="1" s="1"/>
  <c r="JQ39" i="1" s="1"/>
  <c r="KI12" i="1"/>
  <c r="KI7" i="1"/>
  <c r="KI2" i="1"/>
  <c r="OF5" i="1" s="1"/>
  <c r="KF3" i="1"/>
  <c r="KF4" i="1" s="1"/>
  <c r="KF5" i="1" s="1"/>
  <c r="KF6" i="1" s="1"/>
  <c r="KF7" i="1" s="1"/>
  <c r="KF8" i="1" s="1"/>
  <c r="KF9" i="1" s="1"/>
  <c r="KF10" i="1" s="1"/>
  <c r="KF11" i="1" s="1"/>
  <c r="KF12" i="1" s="1"/>
  <c r="KF13" i="1" s="1"/>
  <c r="KF14" i="1" s="1"/>
  <c r="KF15" i="1" s="1"/>
  <c r="KF16" i="1" s="1"/>
  <c r="KF17" i="1" s="1"/>
  <c r="KF18" i="1" s="1"/>
  <c r="KF19" i="1" s="1"/>
  <c r="KF20" i="1" s="1"/>
  <c r="KF21" i="1" s="1"/>
  <c r="KF22" i="1" s="1"/>
  <c r="KF23" i="1" s="1"/>
  <c r="KF24" i="1" s="1"/>
  <c r="KF25" i="1" s="1"/>
  <c r="KF26" i="1" s="1"/>
  <c r="KF27" i="1" s="1"/>
  <c r="KF28" i="1" s="1"/>
  <c r="KF29" i="1" s="1"/>
  <c r="KF30" i="1" s="1"/>
  <c r="KF31" i="1" s="1"/>
  <c r="KF32" i="1" s="1"/>
  <c r="KF33" i="1" s="1"/>
  <c r="KF34" i="1" s="1"/>
  <c r="KF35" i="1" s="1"/>
  <c r="KF36" i="1" s="1"/>
  <c r="KF37" i="1" s="1"/>
  <c r="KF38" i="1" s="1"/>
  <c r="KF39" i="1" s="1"/>
  <c r="KD12" i="1"/>
  <c r="KD7" i="1"/>
  <c r="KD2" i="1"/>
  <c r="OF4" i="1" s="1"/>
  <c r="KA3" i="1"/>
  <c r="KA4" i="1" s="1"/>
  <c r="KA5" i="1" s="1"/>
  <c r="KA6" i="1" s="1"/>
  <c r="KA7" i="1" s="1"/>
  <c r="KA8" i="1" s="1"/>
  <c r="KA9" i="1" s="1"/>
  <c r="KA10" i="1" s="1"/>
  <c r="KA11" i="1" s="1"/>
  <c r="KA12" i="1" s="1"/>
  <c r="KA13" i="1" s="1"/>
  <c r="KA14" i="1" s="1"/>
  <c r="KA15" i="1" s="1"/>
  <c r="KA16" i="1" s="1"/>
  <c r="KA17" i="1" s="1"/>
  <c r="KA18" i="1" s="1"/>
  <c r="KA19" i="1" s="1"/>
  <c r="KA20" i="1" s="1"/>
  <c r="KA21" i="1" s="1"/>
  <c r="KA22" i="1" s="1"/>
  <c r="KA23" i="1" s="1"/>
  <c r="KA24" i="1" s="1"/>
  <c r="KA25" i="1" s="1"/>
  <c r="KA26" i="1" s="1"/>
  <c r="KA27" i="1" s="1"/>
  <c r="KA28" i="1" s="1"/>
  <c r="KA29" i="1" s="1"/>
  <c r="KA30" i="1" s="1"/>
  <c r="KA31" i="1" s="1"/>
  <c r="KA32" i="1" s="1"/>
  <c r="KA33" i="1" s="1"/>
  <c r="KA34" i="1" s="1"/>
  <c r="KA35" i="1" s="1"/>
  <c r="KA36" i="1" s="1"/>
  <c r="KA37" i="1" s="1"/>
  <c r="KA38" i="1" s="1"/>
  <c r="KA39" i="1" s="1"/>
  <c r="JY12" i="1"/>
  <c r="JY7" i="1"/>
  <c r="JY2" i="1"/>
  <c r="OF3" i="1" s="1"/>
  <c r="JV3" i="1"/>
  <c r="JV4" i="1" s="1"/>
  <c r="JV5" i="1" s="1"/>
  <c r="JV6" i="1" s="1"/>
  <c r="JV7" i="1" s="1"/>
  <c r="JV8" i="1" s="1"/>
  <c r="JV9" i="1" s="1"/>
  <c r="JV10" i="1" s="1"/>
  <c r="JV11" i="1" s="1"/>
  <c r="JV12" i="1" s="1"/>
  <c r="JV13" i="1" s="1"/>
  <c r="JV14" i="1" s="1"/>
  <c r="JV15" i="1" s="1"/>
  <c r="JV16" i="1" s="1"/>
  <c r="JV17" i="1" s="1"/>
  <c r="JV18" i="1" s="1"/>
  <c r="JV19" i="1" s="1"/>
  <c r="JV20" i="1" s="1"/>
  <c r="JV21" i="1" s="1"/>
  <c r="JV22" i="1" s="1"/>
  <c r="JV23" i="1" s="1"/>
  <c r="JV24" i="1" s="1"/>
  <c r="JV25" i="1" s="1"/>
  <c r="JV26" i="1" s="1"/>
  <c r="JV27" i="1" s="1"/>
  <c r="JV28" i="1" s="1"/>
  <c r="JV29" i="1" s="1"/>
  <c r="JV30" i="1" s="1"/>
  <c r="JV31" i="1" s="1"/>
  <c r="JV32" i="1" s="1"/>
  <c r="JV33" i="1" s="1"/>
  <c r="JV34" i="1" s="1"/>
  <c r="JV35" i="1" s="1"/>
  <c r="JV36" i="1" s="1"/>
  <c r="JV37" i="1" s="1"/>
  <c r="JV38" i="1" s="1"/>
  <c r="JV39" i="1" s="1"/>
  <c r="IS12" i="1"/>
  <c r="IS7" i="1"/>
  <c r="IS2" i="1"/>
  <c r="OE5" i="1" s="1"/>
  <c r="IN12" i="1"/>
  <c r="IN7" i="1"/>
  <c r="IN2" i="1"/>
  <c r="OE4" i="1" s="1"/>
  <c r="II12" i="1"/>
  <c r="II7" i="1"/>
  <c r="II2" i="1"/>
  <c r="OE3" i="1" s="1"/>
  <c r="ID12" i="1"/>
  <c r="ID7" i="1"/>
  <c r="ID2" i="1"/>
  <c r="OE2" i="1" s="1"/>
  <c r="CM12" i="1"/>
  <c r="CM7" i="1"/>
  <c r="CM2" i="1"/>
  <c r="CD12" i="1"/>
  <c r="CD7" i="1"/>
  <c r="CD2" i="1"/>
  <c r="BY12" i="1"/>
  <c r="BY7" i="1"/>
  <c r="BY2" i="1"/>
  <c r="BT12" i="1"/>
  <c r="BT7" i="1"/>
  <c r="BT2" i="1"/>
  <c r="BO12" i="1"/>
  <c r="BO7" i="1"/>
  <c r="BO2" i="1"/>
  <c r="BJ12" i="1"/>
  <c r="BJ7" i="1"/>
  <c r="BJ2" i="1"/>
  <c r="BE12" i="1"/>
  <c r="BE7" i="1"/>
  <c r="BE2" i="1"/>
  <c r="AZ12" i="1"/>
  <c r="AZ7" i="1"/>
  <c r="AZ2" i="1"/>
  <c r="W12" i="1"/>
  <c r="W7" i="1"/>
  <c r="W2" i="1"/>
  <c r="R12" i="1"/>
  <c r="R7" i="1"/>
  <c r="R2" i="1"/>
  <c r="M12" i="1"/>
  <c r="M7" i="1"/>
  <c r="M2" i="1"/>
  <c r="H12" i="1"/>
  <c r="H7" i="1"/>
  <c r="H2" i="1"/>
  <c r="JO3" i="1"/>
  <c r="JO4" i="1"/>
  <c r="JO5" i="1"/>
  <c r="JO6" i="1"/>
  <c r="JO7" i="1"/>
  <c r="JO8" i="1"/>
  <c r="JO9" i="1"/>
  <c r="JO10" i="1"/>
  <c r="JO11" i="1"/>
  <c r="JO12" i="1"/>
  <c r="JO13" i="1"/>
  <c r="JO14" i="1"/>
  <c r="JO15" i="1"/>
  <c r="JO16" i="1"/>
  <c r="JO17" i="1"/>
  <c r="JO18" i="1"/>
  <c r="JO19" i="1"/>
  <c r="JO20" i="1"/>
  <c r="JO21" i="1"/>
  <c r="JO22" i="1"/>
  <c r="JO23" i="1"/>
  <c r="JO24" i="1"/>
  <c r="JO25" i="1"/>
  <c r="JO26" i="1"/>
  <c r="JO27" i="1"/>
  <c r="JO28" i="1"/>
  <c r="JO29" i="1"/>
  <c r="JO30" i="1"/>
  <c r="JO31" i="1"/>
  <c r="JO32" i="1"/>
  <c r="JO33" i="1"/>
  <c r="JO34" i="1"/>
  <c r="JO35" i="1"/>
  <c r="JO36" i="1"/>
  <c r="JO37" i="1"/>
  <c r="JO38" i="1"/>
  <c r="JO39" i="1"/>
  <c r="JO2" i="1"/>
  <c r="JN3" i="1"/>
  <c r="JN4" i="1"/>
  <c r="JN5" i="1"/>
  <c r="JN6" i="1"/>
  <c r="JN7" i="1"/>
  <c r="JN8" i="1"/>
  <c r="JN9" i="1"/>
  <c r="JN10" i="1"/>
  <c r="JN11" i="1"/>
  <c r="JN12" i="1"/>
  <c r="JN13" i="1"/>
  <c r="JN14" i="1"/>
  <c r="JN15" i="1"/>
  <c r="JN16" i="1"/>
  <c r="JN17" i="1"/>
  <c r="JN18" i="1"/>
  <c r="JN19" i="1"/>
  <c r="JN20" i="1"/>
  <c r="JN21" i="1"/>
  <c r="JN22" i="1"/>
  <c r="JN23" i="1"/>
  <c r="JN24" i="1"/>
  <c r="JN25" i="1"/>
  <c r="JN26" i="1"/>
  <c r="JN27" i="1"/>
  <c r="JN28" i="1"/>
  <c r="JN29" i="1"/>
  <c r="JN30" i="1"/>
  <c r="JN31" i="1"/>
  <c r="JN32" i="1"/>
  <c r="JN33" i="1"/>
  <c r="JN34" i="1"/>
  <c r="JN35" i="1"/>
  <c r="JN36" i="1"/>
  <c r="JN37" i="1"/>
  <c r="JN38" i="1"/>
  <c r="JN39" i="1"/>
  <c r="JN2" i="1"/>
  <c r="CN3" i="1"/>
  <c r="CO3" i="1"/>
  <c r="CN4" i="1"/>
  <c r="CO4" i="1"/>
  <c r="CN5" i="1"/>
  <c r="CO5" i="1"/>
  <c r="CN6" i="1"/>
  <c r="CO6" i="1"/>
  <c r="CN7" i="1"/>
  <c r="CO7" i="1"/>
  <c r="CN8" i="1"/>
  <c r="CO8" i="1"/>
  <c r="CN9" i="1"/>
  <c r="CO9" i="1"/>
  <c r="CN10" i="1"/>
  <c r="CO10" i="1"/>
  <c r="CN11" i="1"/>
  <c r="CO11" i="1"/>
  <c r="CN12" i="1"/>
  <c r="CO12" i="1"/>
  <c r="CN13" i="1"/>
  <c r="CO13" i="1"/>
  <c r="CN14" i="1"/>
  <c r="CO14" i="1"/>
  <c r="CN15" i="1"/>
  <c r="CO15" i="1"/>
  <c r="CN16" i="1"/>
  <c r="CO16" i="1"/>
  <c r="CN17" i="1"/>
  <c r="CO17" i="1"/>
  <c r="CN18" i="1"/>
  <c r="CO18" i="1"/>
  <c r="CN19" i="1"/>
  <c r="CO19" i="1"/>
  <c r="CN20" i="1"/>
  <c r="CO20" i="1"/>
  <c r="CN21" i="1"/>
  <c r="CO21" i="1"/>
  <c r="CN22" i="1"/>
  <c r="CO22" i="1"/>
  <c r="CN23" i="1"/>
  <c r="CO23" i="1"/>
  <c r="CN24" i="1"/>
  <c r="CO24" i="1"/>
  <c r="CN25" i="1"/>
  <c r="CO25" i="1"/>
  <c r="CN26" i="1"/>
  <c r="CO26" i="1"/>
  <c r="CN27" i="1"/>
  <c r="CO27" i="1"/>
  <c r="CN28" i="1"/>
  <c r="CO28" i="1"/>
  <c r="CN29" i="1"/>
  <c r="CO29" i="1"/>
  <c r="CN30" i="1"/>
  <c r="CO30" i="1"/>
  <c r="CN31" i="1"/>
  <c r="CO31" i="1"/>
  <c r="CN32" i="1"/>
  <c r="CO32" i="1"/>
  <c r="CN33" i="1"/>
  <c r="CO33" i="1"/>
  <c r="CN34" i="1"/>
  <c r="CO34" i="1"/>
  <c r="CN35" i="1"/>
  <c r="CO35" i="1"/>
  <c r="CN36" i="1"/>
  <c r="CO36" i="1"/>
  <c r="CN37" i="1"/>
  <c r="CO37" i="1"/>
  <c r="CN38" i="1"/>
  <c r="CO38" i="1"/>
  <c r="CN39" i="1"/>
  <c r="CO39" i="1"/>
  <c r="CO2" i="1"/>
  <c r="CN2" i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2" i="1"/>
  <c r="IR3" i="1"/>
  <c r="IR4" i="1"/>
  <c r="IR5" i="1"/>
  <c r="IR6" i="1"/>
  <c r="IR7" i="1"/>
  <c r="IR8" i="1"/>
  <c r="IR9" i="1"/>
  <c r="IR10" i="1"/>
  <c r="IR11" i="1"/>
  <c r="IR12" i="1"/>
  <c r="IR13" i="1"/>
  <c r="IR14" i="1"/>
  <c r="IR15" i="1"/>
  <c r="IR16" i="1"/>
  <c r="IR17" i="1"/>
  <c r="IR18" i="1"/>
  <c r="IR19" i="1"/>
  <c r="IR20" i="1"/>
  <c r="IR21" i="1"/>
  <c r="IR22" i="1"/>
  <c r="IR23" i="1"/>
  <c r="IR24" i="1"/>
  <c r="IR25" i="1"/>
  <c r="IR26" i="1"/>
  <c r="IR27" i="1"/>
  <c r="IR28" i="1"/>
  <c r="IR29" i="1"/>
  <c r="IR30" i="1"/>
  <c r="IR31" i="1"/>
  <c r="IR32" i="1"/>
  <c r="IR33" i="1"/>
  <c r="IR34" i="1"/>
  <c r="IR35" i="1"/>
  <c r="IR36" i="1"/>
  <c r="IR37" i="1"/>
  <c r="IR38" i="1"/>
  <c r="IR39" i="1"/>
  <c r="IR2" i="1"/>
  <c r="IQ40" i="1"/>
  <c r="NQ5" i="1" s="1"/>
  <c r="IP3" i="1"/>
  <c r="IP4" i="1" s="1"/>
  <c r="IP5" i="1" s="1"/>
  <c r="IP6" i="1" s="1"/>
  <c r="IP7" i="1" s="1"/>
  <c r="IP8" i="1" s="1"/>
  <c r="IP9" i="1" s="1"/>
  <c r="IP10" i="1" s="1"/>
  <c r="IP11" i="1" s="1"/>
  <c r="IP12" i="1" s="1"/>
  <c r="IP13" i="1" s="1"/>
  <c r="IP14" i="1" s="1"/>
  <c r="IP15" i="1" s="1"/>
  <c r="IP16" i="1" s="1"/>
  <c r="IP17" i="1" s="1"/>
  <c r="IP18" i="1" s="1"/>
  <c r="IP19" i="1" s="1"/>
  <c r="IP20" i="1" s="1"/>
  <c r="IP21" i="1" s="1"/>
  <c r="IP22" i="1" s="1"/>
  <c r="IP23" i="1" s="1"/>
  <c r="IP24" i="1" s="1"/>
  <c r="IP25" i="1" s="1"/>
  <c r="IP26" i="1" s="1"/>
  <c r="IP27" i="1" s="1"/>
  <c r="IP28" i="1" s="1"/>
  <c r="IP29" i="1" s="1"/>
  <c r="IP30" i="1" s="1"/>
  <c r="IP31" i="1" s="1"/>
  <c r="IP32" i="1" s="1"/>
  <c r="IP33" i="1" s="1"/>
  <c r="IP34" i="1" s="1"/>
  <c r="IP35" i="1" s="1"/>
  <c r="IP36" i="1" s="1"/>
  <c r="IP37" i="1" s="1"/>
  <c r="IP38" i="1" s="1"/>
  <c r="IP39" i="1" s="1"/>
  <c r="IM3" i="1"/>
  <c r="IM4" i="1"/>
  <c r="IM5" i="1"/>
  <c r="IM6" i="1"/>
  <c r="IM7" i="1"/>
  <c r="IM8" i="1"/>
  <c r="IM9" i="1"/>
  <c r="IM10" i="1"/>
  <c r="IM11" i="1"/>
  <c r="IM12" i="1"/>
  <c r="IM13" i="1"/>
  <c r="IM14" i="1"/>
  <c r="IM15" i="1"/>
  <c r="IM16" i="1"/>
  <c r="IM17" i="1"/>
  <c r="IM18" i="1"/>
  <c r="IM19" i="1"/>
  <c r="IM20" i="1"/>
  <c r="IM21" i="1"/>
  <c r="IM22" i="1"/>
  <c r="IM23" i="1"/>
  <c r="IM24" i="1"/>
  <c r="IM25" i="1"/>
  <c r="IM26" i="1"/>
  <c r="IM27" i="1"/>
  <c r="IM28" i="1"/>
  <c r="IM29" i="1"/>
  <c r="IM30" i="1"/>
  <c r="IM31" i="1"/>
  <c r="IM32" i="1"/>
  <c r="IM33" i="1"/>
  <c r="IM34" i="1"/>
  <c r="IM35" i="1"/>
  <c r="IM36" i="1"/>
  <c r="IM37" i="1"/>
  <c r="IM38" i="1"/>
  <c r="IM39" i="1"/>
  <c r="IM2" i="1"/>
  <c r="IL40" i="1"/>
  <c r="NQ4" i="1" s="1"/>
  <c r="IK3" i="1"/>
  <c r="IK4" i="1" s="1"/>
  <c r="IK5" i="1" s="1"/>
  <c r="IK6" i="1" s="1"/>
  <c r="IK7" i="1" s="1"/>
  <c r="IK8" i="1" s="1"/>
  <c r="IK9" i="1" s="1"/>
  <c r="IK10" i="1" s="1"/>
  <c r="IK11" i="1" s="1"/>
  <c r="IK12" i="1" s="1"/>
  <c r="IK13" i="1" s="1"/>
  <c r="IK14" i="1" s="1"/>
  <c r="IK15" i="1" s="1"/>
  <c r="IK16" i="1" s="1"/>
  <c r="IK17" i="1" s="1"/>
  <c r="IK18" i="1" s="1"/>
  <c r="IK19" i="1" s="1"/>
  <c r="IK20" i="1" s="1"/>
  <c r="IK21" i="1" s="1"/>
  <c r="IK22" i="1" s="1"/>
  <c r="IK23" i="1" s="1"/>
  <c r="IK24" i="1" s="1"/>
  <c r="IK25" i="1" s="1"/>
  <c r="IK26" i="1" s="1"/>
  <c r="IK27" i="1" s="1"/>
  <c r="IK28" i="1" s="1"/>
  <c r="IK29" i="1" s="1"/>
  <c r="IK30" i="1" s="1"/>
  <c r="IK31" i="1" s="1"/>
  <c r="IK32" i="1" s="1"/>
  <c r="IK33" i="1" s="1"/>
  <c r="IK34" i="1" s="1"/>
  <c r="IK35" i="1" s="1"/>
  <c r="IK36" i="1" s="1"/>
  <c r="IK37" i="1" s="1"/>
  <c r="IK38" i="1" s="1"/>
  <c r="IK39" i="1" s="1"/>
  <c r="IH3" i="1"/>
  <c r="IH4" i="1"/>
  <c r="IH5" i="1"/>
  <c r="IH6" i="1"/>
  <c r="IH7" i="1"/>
  <c r="IH8" i="1"/>
  <c r="IH9" i="1"/>
  <c r="IH10" i="1"/>
  <c r="IH11" i="1"/>
  <c r="IH12" i="1"/>
  <c r="IH13" i="1"/>
  <c r="IH14" i="1"/>
  <c r="IH15" i="1"/>
  <c r="IH16" i="1"/>
  <c r="IH17" i="1"/>
  <c r="IH18" i="1"/>
  <c r="IH19" i="1"/>
  <c r="IH20" i="1"/>
  <c r="IH21" i="1"/>
  <c r="IH22" i="1"/>
  <c r="IH23" i="1"/>
  <c r="IH24" i="1"/>
  <c r="IH25" i="1"/>
  <c r="IH26" i="1"/>
  <c r="IH27" i="1"/>
  <c r="IH28" i="1"/>
  <c r="IH29" i="1"/>
  <c r="IH30" i="1"/>
  <c r="IH31" i="1"/>
  <c r="IH32" i="1"/>
  <c r="IH33" i="1"/>
  <c r="IH34" i="1"/>
  <c r="IH35" i="1"/>
  <c r="IH36" i="1"/>
  <c r="IH37" i="1"/>
  <c r="IH38" i="1"/>
  <c r="IH39" i="1"/>
  <c r="IH2" i="1"/>
  <c r="IG40" i="1"/>
  <c r="NQ3" i="1" s="1"/>
  <c r="IF3" i="1"/>
  <c r="IF4" i="1" s="1"/>
  <c r="IF5" i="1" s="1"/>
  <c r="IF6" i="1" s="1"/>
  <c r="IF7" i="1" s="1"/>
  <c r="IF8" i="1" s="1"/>
  <c r="IF9" i="1" s="1"/>
  <c r="IF10" i="1" s="1"/>
  <c r="IF11" i="1" s="1"/>
  <c r="IF12" i="1" s="1"/>
  <c r="IF13" i="1" s="1"/>
  <c r="IF14" i="1" s="1"/>
  <c r="IF15" i="1" s="1"/>
  <c r="IF16" i="1" s="1"/>
  <c r="IF17" i="1" s="1"/>
  <c r="IF18" i="1" s="1"/>
  <c r="IF19" i="1" s="1"/>
  <c r="IF20" i="1" s="1"/>
  <c r="IF21" i="1" s="1"/>
  <c r="IF22" i="1" s="1"/>
  <c r="IF23" i="1" s="1"/>
  <c r="IF24" i="1" s="1"/>
  <c r="IF25" i="1" s="1"/>
  <c r="IF26" i="1" s="1"/>
  <c r="IF27" i="1" s="1"/>
  <c r="IF28" i="1" s="1"/>
  <c r="IF29" i="1" s="1"/>
  <c r="IF30" i="1" s="1"/>
  <c r="IF31" i="1" s="1"/>
  <c r="IF32" i="1" s="1"/>
  <c r="IF33" i="1" s="1"/>
  <c r="IF34" i="1" s="1"/>
  <c r="IF35" i="1" s="1"/>
  <c r="IF36" i="1" s="1"/>
  <c r="IF37" i="1" s="1"/>
  <c r="IF38" i="1" s="1"/>
  <c r="IF39" i="1" s="1"/>
  <c r="MZ16" i="1"/>
  <c r="NA16" i="1"/>
  <c r="HI12" i="1"/>
  <c r="HI7" i="1"/>
  <c r="NG11" i="1" s="1"/>
  <c r="HI2" i="1"/>
  <c r="NE10" i="1" s="1"/>
  <c r="HC12" i="1"/>
  <c r="HC7" i="1"/>
  <c r="NG10" i="1" s="1"/>
  <c r="HC2" i="1"/>
  <c r="GW12" i="1"/>
  <c r="GW7" i="1"/>
  <c r="NG9" i="1" s="1"/>
  <c r="GW2" i="1"/>
  <c r="NE8" i="1" s="1"/>
  <c r="GQ12" i="1"/>
  <c r="GQ7" i="1"/>
  <c r="NG8" i="1" s="1"/>
  <c r="GQ2" i="1"/>
  <c r="NE7" i="1" s="1"/>
  <c r="GK12" i="1"/>
  <c r="GK7" i="1"/>
  <c r="NG7" i="1" s="1"/>
  <c r="GK2" i="1"/>
  <c r="NE6" i="1" s="1"/>
  <c r="GE12" i="1"/>
  <c r="GE7" i="1"/>
  <c r="NG6" i="1" s="1"/>
  <c r="GE2" i="1"/>
  <c r="FY12" i="1"/>
  <c r="FY7" i="1"/>
  <c r="NG5" i="1" s="1"/>
  <c r="FY2" i="1"/>
  <c r="NE5" i="1" s="1"/>
  <c r="FS12" i="1"/>
  <c r="FS7" i="1"/>
  <c r="NG4" i="1" s="1"/>
  <c r="FS2" i="1"/>
  <c r="NE4" i="1" s="1"/>
  <c r="FM12" i="1"/>
  <c r="FM7" i="1"/>
  <c r="NG3" i="1" s="1"/>
  <c r="FM2" i="1"/>
  <c r="NE3" i="1" s="1"/>
  <c r="FG12" i="1"/>
  <c r="FG7" i="1"/>
  <c r="NG2" i="1" s="1"/>
  <c r="FG2" i="1"/>
  <c r="NE2" i="1" s="1"/>
  <c r="ES12" i="1"/>
  <c r="ES7" i="1"/>
  <c r="NF10" i="1" s="1"/>
  <c r="ES2" i="1"/>
  <c r="ND10" i="1" s="1"/>
  <c r="EM12" i="1"/>
  <c r="EM7" i="1"/>
  <c r="NF9" i="1" s="1"/>
  <c r="EM2" i="1"/>
  <c r="ND9" i="1" s="1"/>
  <c r="EG12" i="1"/>
  <c r="EG7" i="1"/>
  <c r="NF8" i="1" s="1"/>
  <c r="EG2" i="1"/>
  <c r="ND8" i="1" s="1"/>
  <c r="EA12" i="1"/>
  <c r="EA7" i="1"/>
  <c r="NF7" i="1" s="1"/>
  <c r="EA2" i="1"/>
  <c r="ND7" i="1" s="1"/>
  <c r="DU12" i="1"/>
  <c r="DU7" i="1"/>
  <c r="NF6" i="1" s="1"/>
  <c r="DU2" i="1"/>
  <c r="ND6" i="1" s="1"/>
  <c r="DO12" i="1"/>
  <c r="DO7" i="1"/>
  <c r="NF5" i="1" s="1"/>
  <c r="DO2" i="1"/>
  <c r="ND5" i="1" s="1"/>
  <c r="DI12" i="1"/>
  <c r="DI7" i="1"/>
  <c r="NF4" i="1" s="1"/>
  <c r="DI2" i="1"/>
  <c r="ND4" i="1" s="1"/>
  <c r="DC12" i="1"/>
  <c r="DC7" i="1"/>
  <c r="NF3" i="1" s="1"/>
  <c r="DC2" i="1"/>
  <c r="ND3" i="1" s="1"/>
  <c r="CW12" i="1"/>
  <c r="CW7" i="1"/>
  <c r="NF2" i="1" s="1"/>
  <c r="CW2" i="1"/>
  <c r="ND2" i="1" s="1"/>
  <c r="HH8" i="1"/>
  <c r="HH6" i="1"/>
  <c r="HH4" i="1"/>
  <c r="HB8" i="1"/>
  <c r="HB6" i="1"/>
  <c r="HB4" i="1"/>
  <c r="GV8" i="1"/>
  <c r="GV6" i="1"/>
  <c r="GV4" i="1"/>
  <c r="GP8" i="1"/>
  <c r="GP6" i="1"/>
  <c r="GP4" i="1"/>
  <c r="GJ8" i="1"/>
  <c r="GJ6" i="1"/>
  <c r="GJ4" i="1"/>
  <c r="GD8" i="1"/>
  <c r="GD6" i="1"/>
  <c r="GD4" i="1"/>
  <c r="FX8" i="1"/>
  <c r="FX6" i="1"/>
  <c r="FX4" i="1"/>
  <c r="FR8" i="1"/>
  <c r="FR6" i="1"/>
  <c r="FL8" i="1"/>
  <c r="FL6" i="1"/>
  <c r="FL4" i="1"/>
  <c r="FF8" i="1"/>
  <c r="FF6" i="1"/>
  <c r="FF4" i="1"/>
  <c r="ER8" i="1"/>
  <c r="ER6" i="1"/>
  <c r="ER4" i="1"/>
  <c r="MZ10" i="1"/>
  <c r="EL8" i="1"/>
  <c r="EL6" i="1"/>
  <c r="EL4" i="1"/>
  <c r="EF8" i="1"/>
  <c r="EF6" i="1"/>
  <c r="EF4" i="1"/>
  <c r="DZ8" i="1"/>
  <c r="DZ6" i="1"/>
  <c r="DZ4" i="1"/>
  <c r="DT8" i="1"/>
  <c r="DT6" i="1"/>
  <c r="DT4" i="1"/>
  <c r="DN8" i="1"/>
  <c r="DN6" i="1"/>
  <c r="DN4" i="1"/>
  <c r="DH8" i="1"/>
  <c r="DH6" i="1"/>
  <c r="DH4" i="1"/>
  <c r="DB8" i="1"/>
  <c r="DB6" i="1"/>
  <c r="DB4" i="1"/>
  <c r="CV8" i="1"/>
  <c r="NC10" i="1"/>
  <c r="NC9" i="1"/>
  <c r="NC8" i="1"/>
  <c r="NC7" i="1"/>
  <c r="NC6" i="1"/>
  <c r="NC5" i="1"/>
  <c r="NC4" i="1"/>
  <c r="NC3" i="1"/>
  <c r="NC2" i="1"/>
  <c r="NB10" i="1"/>
  <c r="NB9" i="1"/>
  <c r="NB8" i="1"/>
  <c r="NB7" i="1"/>
  <c r="NB6" i="1"/>
  <c r="NB5" i="1"/>
  <c r="NB4" i="1"/>
  <c r="NB2" i="1"/>
  <c r="NB3" i="1"/>
  <c r="MY11" i="1"/>
  <c r="MY10" i="1"/>
  <c r="MY9" i="1"/>
  <c r="MY8" i="1"/>
  <c r="MY7" i="1"/>
  <c r="MY6" i="1"/>
  <c r="MY5" i="1"/>
  <c r="MY4" i="1"/>
  <c r="MY3" i="1"/>
  <c r="MY2" i="1"/>
  <c r="MX10" i="1"/>
  <c r="MX9" i="1"/>
  <c r="MX8" i="1"/>
  <c r="MX7" i="1"/>
  <c r="MX6" i="1"/>
  <c r="MX5" i="1"/>
  <c r="MX4" i="1"/>
  <c r="MX3" i="1"/>
  <c r="MX2" i="1"/>
  <c r="CV6" i="1"/>
  <c r="CV4" i="1"/>
  <c r="HK3" i="1"/>
  <c r="HK4" i="1"/>
  <c r="HK5" i="1"/>
  <c r="HK6" i="1"/>
  <c r="HK7" i="1"/>
  <c r="HK8" i="1"/>
  <c r="HK9" i="1"/>
  <c r="HK10" i="1"/>
  <c r="HK11" i="1"/>
  <c r="HK12" i="1"/>
  <c r="HK13" i="1"/>
  <c r="HK14" i="1"/>
  <c r="HK15" i="1"/>
  <c r="HK16" i="1"/>
  <c r="HK17" i="1"/>
  <c r="HK18" i="1"/>
  <c r="HK19" i="1"/>
  <c r="HK20" i="1"/>
  <c r="HK21" i="1"/>
  <c r="HK22" i="1"/>
  <c r="HK23" i="1"/>
  <c r="HK24" i="1"/>
  <c r="HK25" i="1"/>
  <c r="HK26" i="1"/>
  <c r="HK27" i="1"/>
  <c r="HK28" i="1"/>
  <c r="HK29" i="1"/>
  <c r="HK30" i="1"/>
  <c r="HK31" i="1"/>
  <c r="HK32" i="1"/>
  <c r="HK33" i="1"/>
  <c r="HK34" i="1"/>
  <c r="HK35" i="1"/>
  <c r="HK36" i="1"/>
  <c r="HK37" i="1"/>
  <c r="HK38" i="1"/>
  <c r="HK39" i="1"/>
  <c r="HK2" i="1"/>
  <c r="HJ3" i="1"/>
  <c r="HJ4" i="1"/>
  <c r="HJ5" i="1"/>
  <c r="HJ6" i="1"/>
  <c r="HJ7" i="1"/>
  <c r="HJ8" i="1"/>
  <c r="HJ9" i="1"/>
  <c r="HJ10" i="1"/>
  <c r="HJ11" i="1"/>
  <c r="HJ12" i="1"/>
  <c r="HJ13" i="1"/>
  <c r="HJ14" i="1"/>
  <c r="HJ15" i="1"/>
  <c r="HJ16" i="1"/>
  <c r="HJ17" i="1"/>
  <c r="HJ18" i="1"/>
  <c r="HJ19" i="1"/>
  <c r="HJ20" i="1"/>
  <c r="HJ21" i="1"/>
  <c r="HJ22" i="1"/>
  <c r="HJ23" i="1"/>
  <c r="HJ24" i="1"/>
  <c r="HJ25" i="1"/>
  <c r="HJ26" i="1"/>
  <c r="HJ27" i="1"/>
  <c r="HJ28" i="1"/>
  <c r="HJ29" i="1"/>
  <c r="HJ30" i="1"/>
  <c r="HJ31" i="1"/>
  <c r="HJ32" i="1"/>
  <c r="HJ33" i="1"/>
  <c r="HJ34" i="1"/>
  <c r="HJ35" i="1"/>
  <c r="HJ36" i="1"/>
  <c r="HJ37" i="1"/>
  <c r="HJ38" i="1"/>
  <c r="HJ39" i="1"/>
  <c r="HJ2" i="1"/>
  <c r="EU3" i="1"/>
  <c r="EU4" i="1"/>
  <c r="EU5" i="1"/>
  <c r="EU6" i="1"/>
  <c r="EU7" i="1"/>
  <c r="EU8" i="1"/>
  <c r="EU9" i="1"/>
  <c r="EU10" i="1"/>
  <c r="EU11" i="1"/>
  <c r="EU12" i="1"/>
  <c r="EU13" i="1"/>
  <c r="EU14" i="1"/>
  <c r="EU15" i="1"/>
  <c r="EU16" i="1"/>
  <c r="EU17" i="1"/>
  <c r="EU18" i="1"/>
  <c r="EU19" i="1"/>
  <c r="EU20" i="1"/>
  <c r="EU21" i="1"/>
  <c r="EU22" i="1"/>
  <c r="EU23" i="1"/>
  <c r="EU24" i="1"/>
  <c r="EU25" i="1"/>
  <c r="EU26" i="1"/>
  <c r="EU27" i="1"/>
  <c r="EU28" i="1"/>
  <c r="EU29" i="1"/>
  <c r="EU30" i="1"/>
  <c r="EU31" i="1"/>
  <c r="EU32" i="1"/>
  <c r="EU33" i="1"/>
  <c r="EU34" i="1"/>
  <c r="EU35" i="1"/>
  <c r="EU36" i="1"/>
  <c r="EU37" i="1"/>
  <c r="EU38" i="1"/>
  <c r="EU39" i="1"/>
  <c r="ET3" i="1"/>
  <c r="ET4" i="1"/>
  <c r="ET5" i="1"/>
  <c r="ET6" i="1"/>
  <c r="ET7" i="1"/>
  <c r="ET8" i="1"/>
  <c r="ET9" i="1"/>
  <c r="ET10" i="1"/>
  <c r="ET11" i="1"/>
  <c r="ET12" i="1"/>
  <c r="ET13" i="1"/>
  <c r="ET14" i="1"/>
  <c r="ET15" i="1"/>
  <c r="ET16" i="1"/>
  <c r="ET17" i="1"/>
  <c r="ET18" i="1"/>
  <c r="ET19" i="1"/>
  <c r="ET20" i="1"/>
  <c r="ET21" i="1"/>
  <c r="ET22" i="1"/>
  <c r="ET23" i="1"/>
  <c r="ET24" i="1"/>
  <c r="ET25" i="1"/>
  <c r="ET26" i="1"/>
  <c r="ET27" i="1"/>
  <c r="ET28" i="1"/>
  <c r="ET29" i="1"/>
  <c r="ET30" i="1"/>
  <c r="ET31" i="1"/>
  <c r="ET32" i="1"/>
  <c r="ET33" i="1"/>
  <c r="ET34" i="1"/>
  <c r="ET35" i="1"/>
  <c r="ET36" i="1"/>
  <c r="ET37" i="1"/>
  <c r="ET38" i="1"/>
  <c r="ET39" i="1"/>
  <c r="EU2" i="1"/>
  <c r="ET2" i="1"/>
  <c r="IC3" i="1"/>
  <c r="IC4" i="1"/>
  <c r="IC5" i="1"/>
  <c r="IC6" i="1"/>
  <c r="IC7" i="1"/>
  <c r="IC8" i="1"/>
  <c r="IC9" i="1"/>
  <c r="IC10" i="1"/>
  <c r="IC11" i="1"/>
  <c r="IC12" i="1"/>
  <c r="IC13" i="1"/>
  <c r="IC14" i="1"/>
  <c r="IC15" i="1"/>
  <c r="IC16" i="1"/>
  <c r="IC17" i="1"/>
  <c r="IC18" i="1"/>
  <c r="IC19" i="1"/>
  <c r="IC20" i="1"/>
  <c r="IC21" i="1"/>
  <c r="IC22" i="1"/>
  <c r="IC23" i="1"/>
  <c r="IC24" i="1"/>
  <c r="IC25" i="1"/>
  <c r="IC26" i="1"/>
  <c r="IC27" i="1"/>
  <c r="IC28" i="1"/>
  <c r="IC29" i="1"/>
  <c r="IC30" i="1"/>
  <c r="IC31" i="1"/>
  <c r="IC32" i="1"/>
  <c r="IC33" i="1"/>
  <c r="IC34" i="1"/>
  <c r="IC35" i="1"/>
  <c r="IC36" i="1"/>
  <c r="IC37" i="1"/>
  <c r="IC38" i="1"/>
  <c r="IC39" i="1"/>
  <c r="IC2" i="1"/>
  <c r="IB40" i="1"/>
  <c r="NQ2" i="1" s="1"/>
  <c r="HG2" i="1"/>
  <c r="IA3" i="1"/>
  <c r="IA4" i="1" s="1"/>
  <c r="IA5" i="1" s="1"/>
  <c r="IA6" i="1" s="1"/>
  <c r="IA7" i="1" s="1"/>
  <c r="IA8" i="1" s="1"/>
  <c r="IA9" i="1" s="1"/>
  <c r="IA10" i="1" s="1"/>
  <c r="IA11" i="1" s="1"/>
  <c r="IA12" i="1" s="1"/>
  <c r="IA13" i="1" s="1"/>
  <c r="IA14" i="1" s="1"/>
  <c r="IA15" i="1" s="1"/>
  <c r="IA16" i="1" s="1"/>
  <c r="IA17" i="1" s="1"/>
  <c r="IA18" i="1" s="1"/>
  <c r="IA19" i="1" s="1"/>
  <c r="IA20" i="1" s="1"/>
  <c r="IA21" i="1" s="1"/>
  <c r="IA22" i="1" s="1"/>
  <c r="IA23" i="1" s="1"/>
  <c r="IA24" i="1" s="1"/>
  <c r="IA25" i="1" s="1"/>
  <c r="IA26" i="1" s="1"/>
  <c r="IA27" i="1" s="1"/>
  <c r="IA28" i="1" s="1"/>
  <c r="IA29" i="1" s="1"/>
  <c r="IA30" i="1" s="1"/>
  <c r="IA31" i="1" s="1"/>
  <c r="IA32" i="1" s="1"/>
  <c r="IA33" i="1" s="1"/>
  <c r="IA34" i="1" s="1"/>
  <c r="IA35" i="1" s="1"/>
  <c r="IA36" i="1" s="1"/>
  <c r="IA37" i="1" s="1"/>
  <c r="IA38" i="1" s="1"/>
  <c r="IA39" i="1" s="1"/>
  <c r="HG3" i="1"/>
  <c r="HG4" i="1"/>
  <c r="HG5" i="1"/>
  <c r="HG6" i="1"/>
  <c r="HG7" i="1"/>
  <c r="HG8" i="1"/>
  <c r="HG9" i="1"/>
  <c r="HG10" i="1"/>
  <c r="HG11" i="1"/>
  <c r="HG12" i="1"/>
  <c r="HG13" i="1"/>
  <c r="HG14" i="1"/>
  <c r="HG15" i="1"/>
  <c r="HG16" i="1"/>
  <c r="HG17" i="1"/>
  <c r="HG18" i="1"/>
  <c r="HG19" i="1"/>
  <c r="HG20" i="1"/>
  <c r="HG21" i="1"/>
  <c r="HG22" i="1"/>
  <c r="HG23" i="1"/>
  <c r="HG24" i="1"/>
  <c r="HG25" i="1"/>
  <c r="HG26" i="1"/>
  <c r="HG27" i="1"/>
  <c r="HG28" i="1"/>
  <c r="HG29" i="1"/>
  <c r="HG30" i="1"/>
  <c r="HG31" i="1"/>
  <c r="HG32" i="1"/>
  <c r="HG33" i="1"/>
  <c r="HG34" i="1"/>
  <c r="HG35" i="1"/>
  <c r="HG36" i="1"/>
  <c r="HG37" i="1"/>
  <c r="HG38" i="1"/>
  <c r="HG39" i="1"/>
  <c r="HF40" i="1"/>
  <c r="NK10" i="1" s="1"/>
  <c r="HE3" i="1"/>
  <c r="HE4" i="1" s="1"/>
  <c r="HE5" i="1" s="1"/>
  <c r="HE6" i="1" s="1"/>
  <c r="HE7" i="1" s="1"/>
  <c r="HE8" i="1" s="1"/>
  <c r="HE9" i="1" s="1"/>
  <c r="HE10" i="1" s="1"/>
  <c r="HE11" i="1" s="1"/>
  <c r="HE12" i="1" s="1"/>
  <c r="HE13" i="1" s="1"/>
  <c r="HE14" i="1" s="1"/>
  <c r="HE15" i="1" s="1"/>
  <c r="HE16" i="1" s="1"/>
  <c r="HE17" i="1" s="1"/>
  <c r="HE18" i="1" s="1"/>
  <c r="HE19" i="1" s="1"/>
  <c r="HE20" i="1" s="1"/>
  <c r="HE21" i="1" s="1"/>
  <c r="HE22" i="1" s="1"/>
  <c r="HE23" i="1" s="1"/>
  <c r="HE24" i="1" s="1"/>
  <c r="HE25" i="1" s="1"/>
  <c r="HE26" i="1" s="1"/>
  <c r="HE27" i="1" s="1"/>
  <c r="HE28" i="1" s="1"/>
  <c r="HE29" i="1" s="1"/>
  <c r="HE30" i="1" s="1"/>
  <c r="HE31" i="1" s="1"/>
  <c r="HE32" i="1" s="1"/>
  <c r="HE33" i="1" s="1"/>
  <c r="HE34" i="1" s="1"/>
  <c r="HE35" i="1" s="1"/>
  <c r="HE36" i="1" s="1"/>
  <c r="HE37" i="1" s="1"/>
  <c r="HE38" i="1" s="1"/>
  <c r="HE39" i="1" s="1"/>
  <c r="HA3" i="1"/>
  <c r="HA4" i="1"/>
  <c r="HA5" i="1"/>
  <c r="HA6" i="1"/>
  <c r="HA7" i="1"/>
  <c r="HA8" i="1"/>
  <c r="HA9" i="1"/>
  <c r="HA10" i="1"/>
  <c r="HA11" i="1"/>
  <c r="HA12" i="1"/>
  <c r="HA13" i="1"/>
  <c r="HA14" i="1"/>
  <c r="HA15" i="1"/>
  <c r="HA16" i="1"/>
  <c r="HA17" i="1"/>
  <c r="HA18" i="1"/>
  <c r="HA19" i="1"/>
  <c r="HA20" i="1"/>
  <c r="HA21" i="1"/>
  <c r="HA22" i="1"/>
  <c r="HA23" i="1"/>
  <c r="HA24" i="1"/>
  <c r="HA25" i="1"/>
  <c r="HA26" i="1"/>
  <c r="HA27" i="1"/>
  <c r="HA28" i="1"/>
  <c r="HA29" i="1"/>
  <c r="HA30" i="1"/>
  <c r="HA31" i="1"/>
  <c r="HA32" i="1"/>
  <c r="HA33" i="1"/>
  <c r="HA34" i="1"/>
  <c r="HA35" i="1"/>
  <c r="HA36" i="1"/>
  <c r="HA37" i="1"/>
  <c r="HA38" i="1"/>
  <c r="HA39" i="1"/>
  <c r="HA2" i="1"/>
  <c r="GZ40" i="1"/>
  <c r="NK9" i="1" s="1"/>
  <c r="GY3" i="1"/>
  <c r="GY4" i="1" s="1"/>
  <c r="GY5" i="1" s="1"/>
  <c r="GY6" i="1" s="1"/>
  <c r="GY7" i="1" s="1"/>
  <c r="GY8" i="1" s="1"/>
  <c r="GY9" i="1" s="1"/>
  <c r="GY10" i="1" s="1"/>
  <c r="GY11" i="1" s="1"/>
  <c r="GY12" i="1" s="1"/>
  <c r="GY13" i="1" s="1"/>
  <c r="GY14" i="1" s="1"/>
  <c r="GY15" i="1" s="1"/>
  <c r="GY16" i="1" s="1"/>
  <c r="GY17" i="1" s="1"/>
  <c r="GY18" i="1" s="1"/>
  <c r="GY19" i="1" s="1"/>
  <c r="GY20" i="1" s="1"/>
  <c r="GY21" i="1" s="1"/>
  <c r="GY22" i="1" s="1"/>
  <c r="GY23" i="1" s="1"/>
  <c r="GY24" i="1" s="1"/>
  <c r="GY25" i="1" s="1"/>
  <c r="GY26" i="1" s="1"/>
  <c r="GY27" i="1" s="1"/>
  <c r="GY28" i="1" s="1"/>
  <c r="GY29" i="1" s="1"/>
  <c r="GY30" i="1" s="1"/>
  <c r="GY31" i="1" s="1"/>
  <c r="GY32" i="1" s="1"/>
  <c r="GY33" i="1" s="1"/>
  <c r="GY34" i="1" s="1"/>
  <c r="GY35" i="1" s="1"/>
  <c r="GY36" i="1" s="1"/>
  <c r="GY37" i="1" s="1"/>
  <c r="GY38" i="1" s="1"/>
  <c r="GY39" i="1" s="1"/>
  <c r="GU3" i="1"/>
  <c r="GU4" i="1"/>
  <c r="GU5" i="1"/>
  <c r="GU6" i="1"/>
  <c r="GU7" i="1"/>
  <c r="GU8" i="1"/>
  <c r="GU9" i="1"/>
  <c r="GU10" i="1"/>
  <c r="GU11" i="1"/>
  <c r="GU12" i="1"/>
  <c r="GU13" i="1"/>
  <c r="GU14" i="1"/>
  <c r="GU15" i="1"/>
  <c r="GU16" i="1"/>
  <c r="GU17" i="1"/>
  <c r="GU18" i="1"/>
  <c r="GU19" i="1"/>
  <c r="GU20" i="1"/>
  <c r="GU21" i="1"/>
  <c r="GU22" i="1"/>
  <c r="GU23" i="1"/>
  <c r="GU24" i="1"/>
  <c r="GU25" i="1"/>
  <c r="GU26" i="1"/>
  <c r="GU27" i="1"/>
  <c r="GU28" i="1"/>
  <c r="GU29" i="1"/>
  <c r="GU30" i="1"/>
  <c r="GU31" i="1"/>
  <c r="GU32" i="1"/>
  <c r="GU33" i="1"/>
  <c r="GU34" i="1"/>
  <c r="GU35" i="1"/>
  <c r="GU36" i="1"/>
  <c r="GU37" i="1"/>
  <c r="GU38" i="1"/>
  <c r="GU39" i="1"/>
  <c r="GO2" i="1"/>
  <c r="GU2" i="1"/>
  <c r="GT40" i="1"/>
  <c r="NK8" i="1" s="1"/>
  <c r="GS3" i="1"/>
  <c r="GS4" i="1" s="1"/>
  <c r="GS5" i="1" s="1"/>
  <c r="GS6" i="1" s="1"/>
  <c r="GS7" i="1" s="1"/>
  <c r="GS8" i="1" s="1"/>
  <c r="GS9" i="1" s="1"/>
  <c r="GS10" i="1" s="1"/>
  <c r="GS11" i="1" s="1"/>
  <c r="GS12" i="1" s="1"/>
  <c r="GS13" i="1" s="1"/>
  <c r="GS14" i="1" s="1"/>
  <c r="GS15" i="1" s="1"/>
  <c r="GS16" i="1" s="1"/>
  <c r="GS17" i="1" s="1"/>
  <c r="GS18" i="1" s="1"/>
  <c r="GS19" i="1" s="1"/>
  <c r="GS20" i="1" s="1"/>
  <c r="GS21" i="1" s="1"/>
  <c r="GS22" i="1" s="1"/>
  <c r="GS23" i="1" s="1"/>
  <c r="GS24" i="1" s="1"/>
  <c r="GS25" i="1" s="1"/>
  <c r="GS26" i="1" s="1"/>
  <c r="GS27" i="1" s="1"/>
  <c r="GS28" i="1" s="1"/>
  <c r="GS29" i="1" s="1"/>
  <c r="GS30" i="1" s="1"/>
  <c r="GS31" i="1" s="1"/>
  <c r="GS32" i="1" s="1"/>
  <c r="GS33" i="1" s="1"/>
  <c r="GS34" i="1" s="1"/>
  <c r="GS35" i="1" s="1"/>
  <c r="GS36" i="1" s="1"/>
  <c r="GS37" i="1" s="1"/>
  <c r="GS38" i="1" s="1"/>
  <c r="GS39" i="1" s="1"/>
  <c r="GI3" i="1"/>
  <c r="GI4" i="1"/>
  <c r="GI5" i="1"/>
  <c r="GI6" i="1"/>
  <c r="GI7" i="1"/>
  <c r="GI8" i="1"/>
  <c r="GI9" i="1"/>
  <c r="GI10" i="1"/>
  <c r="GI11" i="1"/>
  <c r="GI12" i="1"/>
  <c r="GI13" i="1"/>
  <c r="GI14" i="1"/>
  <c r="GI15" i="1"/>
  <c r="GI16" i="1"/>
  <c r="GI17" i="1"/>
  <c r="GI18" i="1"/>
  <c r="GI19" i="1"/>
  <c r="GI20" i="1"/>
  <c r="GI21" i="1"/>
  <c r="GI22" i="1"/>
  <c r="GI23" i="1"/>
  <c r="GI24" i="1"/>
  <c r="GI25" i="1"/>
  <c r="GI26" i="1"/>
  <c r="GI27" i="1"/>
  <c r="GI28" i="1"/>
  <c r="GI29" i="1"/>
  <c r="GI30" i="1"/>
  <c r="GI31" i="1"/>
  <c r="GI32" i="1"/>
  <c r="GI33" i="1"/>
  <c r="GI34" i="1"/>
  <c r="GI35" i="1"/>
  <c r="GI36" i="1"/>
  <c r="GI37" i="1"/>
  <c r="GI38" i="1"/>
  <c r="GI39" i="1"/>
  <c r="GI2" i="1"/>
  <c r="GH40" i="1"/>
  <c r="NK6" i="1" s="1"/>
  <c r="GG3" i="1"/>
  <c r="GG4" i="1" s="1"/>
  <c r="GG5" i="1" s="1"/>
  <c r="GG6" i="1" s="1"/>
  <c r="GG7" i="1" s="1"/>
  <c r="GG8" i="1" s="1"/>
  <c r="GG9" i="1" s="1"/>
  <c r="GG10" i="1" s="1"/>
  <c r="GG11" i="1" s="1"/>
  <c r="GG12" i="1" s="1"/>
  <c r="GG13" i="1" s="1"/>
  <c r="GG14" i="1" s="1"/>
  <c r="GG15" i="1" s="1"/>
  <c r="GG16" i="1" s="1"/>
  <c r="GG17" i="1" s="1"/>
  <c r="GG18" i="1" s="1"/>
  <c r="GG19" i="1" s="1"/>
  <c r="GG20" i="1" s="1"/>
  <c r="GG21" i="1" s="1"/>
  <c r="GG22" i="1" s="1"/>
  <c r="GG23" i="1" s="1"/>
  <c r="GG24" i="1" s="1"/>
  <c r="GG25" i="1" s="1"/>
  <c r="GG26" i="1" s="1"/>
  <c r="GG27" i="1" s="1"/>
  <c r="GG28" i="1" s="1"/>
  <c r="GG29" i="1" s="1"/>
  <c r="GG30" i="1" s="1"/>
  <c r="GG31" i="1" s="1"/>
  <c r="GG32" i="1" s="1"/>
  <c r="GG33" i="1" s="1"/>
  <c r="GG34" i="1" s="1"/>
  <c r="GG35" i="1" s="1"/>
  <c r="GG36" i="1" s="1"/>
  <c r="GG37" i="1" s="1"/>
  <c r="GG38" i="1" s="1"/>
  <c r="GG39" i="1" s="1"/>
  <c r="FK3" i="1"/>
  <c r="FK4" i="1"/>
  <c r="FK5" i="1"/>
  <c r="FK6" i="1"/>
  <c r="FK7" i="1"/>
  <c r="FK8" i="1"/>
  <c r="FK9" i="1"/>
  <c r="FK10" i="1"/>
  <c r="FK11" i="1"/>
  <c r="FK12" i="1"/>
  <c r="FK13" i="1"/>
  <c r="FK14" i="1"/>
  <c r="FK15" i="1"/>
  <c r="FK16" i="1"/>
  <c r="FK17" i="1"/>
  <c r="FK18" i="1"/>
  <c r="FK19" i="1"/>
  <c r="FK20" i="1"/>
  <c r="FK21" i="1"/>
  <c r="FK22" i="1"/>
  <c r="FK23" i="1"/>
  <c r="FK24" i="1"/>
  <c r="FK25" i="1"/>
  <c r="FK26" i="1"/>
  <c r="FK27" i="1"/>
  <c r="FK28" i="1"/>
  <c r="FK29" i="1"/>
  <c r="FK30" i="1"/>
  <c r="FK31" i="1"/>
  <c r="FK32" i="1"/>
  <c r="FK33" i="1"/>
  <c r="FK34" i="1"/>
  <c r="FK35" i="1"/>
  <c r="FK36" i="1"/>
  <c r="FK37" i="1"/>
  <c r="FK38" i="1"/>
  <c r="FK39" i="1"/>
  <c r="FK2" i="1"/>
  <c r="FJ40" i="1"/>
  <c r="NK3" i="1" s="1"/>
  <c r="FI3" i="1"/>
  <c r="FI4" i="1" s="1"/>
  <c r="FI5" i="1" s="1"/>
  <c r="FI6" i="1" s="1"/>
  <c r="FI7" i="1" s="1"/>
  <c r="FI8" i="1" s="1"/>
  <c r="FI9" i="1" s="1"/>
  <c r="FI10" i="1" s="1"/>
  <c r="FI11" i="1" s="1"/>
  <c r="FI12" i="1" s="1"/>
  <c r="FI13" i="1" s="1"/>
  <c r="FI14" i="1" s="1"/>
  <c r="FI15" i="1" s="1"/>
  <c r="FI16" i="1" s="1"/>
  <c r="FI17" i="1" s="1"/>
  <c r="FI18" i="1" s="1"/>
  <c r="FI19" i="1" s="1"/>
  <c r="FI20" i="1" s="1"/>
  <c r="FI21" i="1" s="1"/>
  <c r="FI22" i="1" s="1"/>
  <c r="FI23" i="1" s="1"/>
  <c r="FI24" i="1" s="1"/>
  <c r="FI25" i="1" s="1"/>
  <c r="FI26" i="1" s="1"/>
  <c r="FI27" i="1" s="1"/>
  <c r="FI28" i="1" s="1"/>
  <c r="FI29" i="1" s="1"/>
  <c r="FI30" i="1" s="1"/>
  <c r="FI31" i="1" s="1"/>
  <c r="FI32" i="1" s="1"/>
  <c r="FI33" i="1" s="1"/>
  <c r="FI34" i="1" s="1"/>
  <c r="FI35" i="1" s="1"/>
  <c r="FI36" i="1" s="1"/>
  <c r="FI37" i="1" s="1"/>
  <c r="FI38" i="1" s="1"/>
  <c r="FI39" i="1" s="1"/>
  <c r="FE3" i="1"/>
  <c r="FE4" i="1"/>
  <c r="FE5" i="1"/>
  <c r="FE6" i="1"/>
  <c r="FE7" i="1"/>
  <c r="FE8" i="1"/>
  <c r="FE9" i="1"/>
  <c r="FE10" i="1"/>
  <c r="FE11" i="1"/>
  <c r="FE12" i="1"/>
  <c r="FE13" i="1"/>
  <c r="FE14" i="1"/>
  <c r="FE15" i="1"/>
  <c r="FE16" i="1"/>
  <c r="FE17" i="1"/>
  <c r="FE18" i="1"/>
  <c r="FE19" i="1"/>
  <c r="FE20" i="1"/>
  <c r="FE21" i="1"/>
  <c r="FE22" i="1"/>
  <c r="FE23" i="1"/>
  <c r="FE24" i="1"/>
  <c r="FE25" i="1"/>
  <c r="FE26" i="1"/>
  <c r="FE27" i="1"/>
  <c r="FE28" i="1"/>
  <c r="FE29" i="1"/>
  <c r="FE30" i="1"/>
  <c r="FE31" i="1"/>
  <c r="FE32" i="1"/>
  <c r="FE33" i="1"/>
  <c r="FE34" i="1"/>
  <c r="FE35" i="1"/>
  <c r="FE36" i="1"/>
  <c r="FE37" i="1"/>
  <c r="FE38" i="1"/>
  <c r="FE39" i="1"/>
  <c r="FE2" i="1"/>
  <c r="FD40" i="1"/>
  <c r="NK2" i="1" s="1"/>
  <c r="FC3" i="1"/>
  <c r="FC4" i="1" s="1"/>
  <c r="FC5" i="1" s="1"/>
  <c r="FC6" i="1" s="1"/>
  <c r="FC7" i="1" s="1"/>
  <c r="FC8" i="1" s="1"/>
  <c r="FC9" i="1" s="1"/>
  <c r="FC10" i="1" s="1"/>
  <c r="FC11" i="1" s="1"/>
  <c r="FC12" i="1" s="1"/>
  <c r="FC13" i="1" s="1"/>
  <c r="FC14" i="1" s="1"/>
  <c r="FC15" i="1" s="1"/>
  <c r="FC16" i="1" s="1"/>
  <c r="FC17" i="1" s="1"/>
  <c r="FC18" i="1" s="1"/>
  <c r="FC19" i="1" s="1"/>
  <c r="FC20" i="1" s="1"/>
  <c r="FC21" i="1" s="1"/>
  <c r="FC22" i="1" s="1"/>
  <c r="FC23" i="1" s="1"/>
  <c r="FC24" i="1" s="1"/>
  <c r="FC25" i="1" s="1"/>
  <c r="FC26" i="1" s="1"/>
  <c r="FC27" i="1" s="1"/>
  <c r="FC28" i="1" s="1"/>
  <c r="FC29" i="1" s="1"/>
  <c r="FC30" i="1" s="1"/>
  <c r="FC31" i="1" s="1"/>
  <c r="FC32" i="1" s="1"/>
  <c r="FC33" i="1" s="1"/>
  <c r="FC34" i="1" s="1"/>
  <c r="FC35" i="1" s="1"/>
  <c r="FC36" i="1" s="1"/>
  <c r="FC37" i="1" s="1"/>
  <c r="FC38" i="1" s="1"/>
  <c r="FC39" i="1" s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3" i="1"/>
  <c r="GN40" i="1"/>
  <c r="NK7" i="1" s="1"/>
  <c r="GM3" i="1"/>
  <c r="GM4" i="1" s="1"/>
  <c r="GM5" i="1" s="1"/>
  <c r="GM6" i="1" s="1"/>
  <c r="GM7" i="1" s="1"/>
  <c r="GM8" i="1" s="1"/>
  <c r="GM9" i="1" s="1"/>
  <c r="GM10" i="1" s="1"/>
  <c r="GM11" i="1" s="1"/>
  <c r="GM12" i="1" s="1"/>
  <c r="GM13" i="1" s="1"/>
  <c r="GM14" i="1" s="1"/>
  <c r="GM15" i="1" s="1"/>
  <c r="GM16" i="1" s="1"/>
  <c r="GM17" i="1" s="1"/>
  <c r="GM18" i="1" s="1"/>
  <c r="GM19" i="1" s="1"/>
  <c r="GM20" i="1" s="1"/>
  <c r="GM21" i="1" s="1"/>
  <c r="GM22" i="1" s="1"/>
  <c r="GM23" i="1" s="1"/>
  <c r="GM24" i="1" s="1"/>
  <c r="GM25" i="1" s="1"/>
  <c r="GM26" i="1" s="1"/>
  <c r="GM27" i="1" s="1"/>
  <c r="GM28" i="1" s="1"/>
  <c r="GM29" i="1" s="1"/>
  <c r="GM30" i="1" s="1"/>
  <c r="GM31" i="1" s="1"/>
  <c r="GM32" i="1" s="1"/>
  <c r="GM33" i="1" s="1"/>
  <c r="GM34" i="1" s="1"/>
  <c r="GM35" i="1" s="1"/>
  <c r="GM36" i="1" s="1"/>
  <c r="GM37" i="1" s="1"/>
  <c r="GM38" i="1" s="1"/>
  <c r="GM39" i="1" s="1"/>
  <c r="GC3" i="1"/>
  <c r="GC4" i="1"/>
  <c r="GC5" i="1"/>
  <c r="GC6" i="1"/>
  <c r="GC7" i="1"/>
  <c r="GC8" i="1"/>
  <c r="GC9" i="1"/>
  <c r="GC10" i="1"/>
  <c r="GC11" i="1"/>
  <c r="GC12" i="1"/>
  <c r="GC13" i="1"/>
  <c r="GC14" i="1"/>
  <c r="GC15" i="1"/>
  <c r="GC16" i="1"/>
  <c r="GC17" i="1"/>
  <c r="GC18" i="1"/>
  <c r="GC19" i="1"/>
  <c r="GC20" i="1"/>
  <c r="GC21" i="1"/>
  <c r="GC22" i="1"/>
  <c r="GC23" i="1"/>
  <c r="GC24" i="1"/>
  <c r="GC25" i="1"/>
  <c r="GC26" i="1"/>
  <c r="GC27" i="1"/>
  <c r="GC28" i="1"/>
  <c r="GC29" i="1"/>
  <c r="GC30" i="1"/>
  <c r="GC31" i="1"/>
  <c r="GC32" i="1"/>
  <c r="GC33" i="1"/>
  <c r="GC34" i="1"/>
  <c r="GC35" i="1"/>
  <c r="GC36" i="1"/>
  <c r="GC37" i="1"/>
  <c r="GC38" i="1"/>
  <c r="GC39" i="1"/>
  <c r="GC2" i="1"/>
  <c r="GB40" i="1"/>
  <c r="NK15" i="1" s="1"/>
  <c r="GA3" i="1"/>
  <c r="GA4" i="1" s="1"/>
  <c r="GA5" i="1" s="1"/>
  <c r="GA6" i="1" s="1"/>
  <c r="GA7" i="1" s="1"/>
  <c r="GA8" i="1" s="1"/>
  <c r="GA9" i="1" s="1"/>
  <c r="GA10" i="1" s="1"/>
  <c r="GA11" i="1" s="1"/>
  <c r="GA12" i="1" s="1"/>
  <c r="GA13" i="1" s="1"/>
  <c r="GA14" i="1" s="1"/>
  <c r="GA15" i="1" s="1"/>
  <c r="GA16" i="1" s="1"/>
  <c r="GA17" i="1" s="1"/>
  <c r="GA18" i="1" s="1"/>
  <c r="GA19" i="1" s="1"/>
  <c r="GA20" i="1" s="1"/>
  <c r="GA21" i="1" s="1"/>
  <c r="GA22" i="1" s="1"/>
  <c r="GA23" i="1" s="1"/>
  <c r="GA24" i="1" s="1"/>
  <c r="GA25" i="1" s="1"/>
  <c r="GA26" i="1" s="1"/>
  <c r="GA27" i="1" s="1"/>
  <c r="GA28" i="1" s="1"/>
  <c r="GA29" i="1" s="1"/>
  <c r="GA30" i="1" s="1"/>
  <c r="GA31" i="1" s="1"/>
  <c r="GA32" i="1" s="1"/>
  <c r="GA33" i="1" s="1"/>
  <c r="GA34" i="1" s="1"/>
  <c r="GA35" i="1" s="1"/>
  <c r="GA36" i="1" s="1"/>
  <c r="GA37" i="1" s="1"/>
  <c r="GA38" i="1" s="1"/>
  <c r="GA39" i="1" s="1"/>
  <c r="FW3" i="1"/>
  <c r="FW4" i="1"/>
  <c r="FW5" i="1"/>
  <c r="FW6" i="1"/>
  <c r="FW7" i="1"/>
  <c r="FW8" i="1"/>
  <c r="FW9" i="1"/>
  <c r="FW10" i="1"/>
  <c r="FW11" i="1"/>
  <c r="FW12" i="1"/>
  <c r="FW13" i="1"/>
  <c r="FW14" i="1"/>
  <c r="FW15" i="1"/>
  <c r="FW16" i="1"/>
  <c r="FW17" i="1"/>
  <c r="FW18" i="1"/>
  <c r="FW19" i="1"/>
  <c r="FW20" i="1"/>
  <c r="FW21" i="1"/>
  <c r="FW22" i="1"/>
  <c r="FW23" i="1"/>
  <c r="FW24" i="1"/>
  <c r="FW25" i="1"/>
  <c r="FW26" i="1"/>
  <c r="FW27" i="1"/>
  <c r="FW28" i="1"/>
  <c r="FW29" i="1"/>
  <c r="FW30" i="1"/>
  <c r="FW31" i="1"/>
  <c r="FW32" i="1"/>
  <c r="FW33" i="1"/>
  <c r="FW34" i="1"/>
  <c r="FW35" i="1"/>
  <c r="FW36" i="1"/>
  <c r="FW37" i="1"/>
  <c r="FW38" i="1"/>
  <c r="FW39" i="1"/>
  <c r="FW2" i="1"/>
  <c r="FV40" i="1"/>
  <c r="NK5" i="1" s="1"/>
  <c r="FU3" i="1"/>
  <c r="FU4" i="1" s="1"/>
  <c r="FU5" i="1" s="1"/>
  <c r="FU6" i="1" s="1"/>
  <c r="FU7" i="1" s="1"/>
  <c r="FU8" i="1" s="1"/>
  <c r="FU9" i="1" s="1"/>
  <c r="FU10" i="1" s="1"/>
  <c r="FU11" i="1" s="1"/>
  <c r="FU12" i="1" s="1"/>
  <c r="FU13" i="1" s="1"/>
  <c r="FU14" i="1" s="1"/>
  <c r="FU15" i="1" s="1"/>
  <c r="FU16" i="1" s="1"/>
  <c r="FU17" i="1" s="1"/>
  <c r="FU18" i="1" s="1"/>
  <c r="FU19" i="1" s="1"/>
  <c r="FU20" i="1" s="1"/>
  <c r="FU21" i="1" s="1"/>
  <c r="FU22" i="1" s="1"/>
  <c r="FU23" i="1" s="1"/>
  <c r="FU24" i="1" s="1"/>
  <c r="FU25" i="1" s="1"/>
  <c r="FU26" i="1" s="1"/>
  <c r="FU27" i="1" s="1"/>
  <c r="FU28" i="1" s="1"/>
  <c r="FU29" i="1" s="1"/>
  <c r="FU30" i="1" s="1"/>
  <c r="FU31" i="1" s="1"/>
  <c r="FU32" i="1" s="1"/>
  <c r="FU33" i="1" s="1"/>
  <c r="FU34" i="1" s="1"/>
  <c r="FU35" i="1" s="1"/>
  <c r="FU36" i="1" s="1"/>
  <c r="FU37" i="1" s="1"/>
  <c r="FU38" i="1" s="1"/>
  <c r="FU39" i="1" s="1"/>
  <c r="EE3" i="1"/>
  <c r="EE4" i="1"/>
  <c r="EE5" i="1"/>
  <c r="EE6" i="1"/>
  <c r="EE7" i="1"/>
  <c r="EE8" i="1"/>
  <c r="EE9" i="1"/>
  <c r="EE10" i="1"/>
  <c r="EE11" i="1"/>
  <c r="EE12" i="1"/>
  <c r="EE13" i="1"/>
  <c r="EE14" i="1"/>
  <c r="EE15" i="1"/>
  <c r="EE16" i="1"/>
  <c r="EE17" i="1"/>
  <c r="EE18" i="1"/>
  <c r="EE19" i="1"/>
  <c r="EE20" i="1"/>
  <c r="EE21" i="1"/>
  <c r="EE22" i="1"/>
  <c r="EE23" i="1"/>
  <c r="EE24" i="1"/>
  <c r="EE25" i="1"/>
  <c r="EE26" i="1"/>
  <c r="EE27" i="1"/>
  <c r="EE28" i="1"/>
  <c r="EE29" i="1"/>
  <c r="EE30" i="1"/>
  <c r="EE31" i="1"/>
  <c r="EE32" i="1"/>
  <c r="EE33" i="1"/>
  <c r="EE34" i="1"/>
  <c r="EE35" i="1"/>
  <c r="EE36" i="1"/>
  <c r="EE37" i="1"/>
  <c r="EE38" i="1"/>
  <c r="EE39" i="1"/>
  <c r="EE2" i="1"/>
  <c r="ED40" i="1"/>
  <c r="NI8" i="1" s="1"/>
  <c r="EC3" i="1"/>
  <c r="EC4" i="1" s="1"/>
  <c r="EC5" i="1" s="1"/>
  <c r="EC6" i="1" s="1"/>
  <c r="EC7" i="1" s="1"/>
  <c r="EC8" i="1" s="1"/>
  <c r="EC9" i="1" s="1"/>
  <c r="EC10" i="1" s="1"/>
  <c r="EC11" i="1" s="1"/>
  <c r="EC12" i="1" s="1"/>
  <c r="EC13" i="1" s="1"/>
  <c r="EC14" i="1" s="1"/>
  <c r="EC15" i="1" s="1"/>
  <c r="EC16" i="1" s="1"/>
  <c r="EC17" i="1" s="1"/>
  <c r="EC18" i="1" s="1"/>
  <c r="EC19" i="1" s="1"/>
  <c r="EC20" i="1" s="1"/>
  <c r="EC21" i="1" s="1"/>
  <c r="EC22" i="1" s="1"/>
  <c r="EC23" i="1" s="1"/>
  <c r="EC24" i="1" s="1"/>
  <c r="EC25" i="1" s="1"/>
  <c r="EC26" i="1" s="1"/>
  <c r="EC27" i="1" s="1"/>
  <c r="EC28" i="1" s="1"/>
  <c r="EC29" i="1" s="1"/>
  <c r="EC30" i="1" s="1"/>
  <c r="EC31" i="1" s="1"/>
  <c r="EC32" i="1" s="1"/>
  <c r="EC33" i="1" s="1"/>
  <c r="EC34" i="1" s="1"/>
  <c r="EC35" i="1" s="1"/>
  <c r="EC36" i="1" s="1"/>
  <c r="EC37" i="1" s="1"/>
  <c r="EC38" i="1" s="1"/>
  <c r="EC39" i="1" s="1"/>
  <c r="NS19" i="1" l="1"/>
  <c r="NU7" i="1" s="1"/>
  <c r="NX12" i="1"/>
  <c r="NQ11" i="1"/>
  <c r="NX11" i="1" s="1"/>
  <c r="NV10" i="1"/>
  <c r="NY16" i="1"/>
  <c r="OD15" i="1"/>
  <c r="NX6" i="1"/>
  <c r="NX2" i="1"/>
  <c r="NY2" i="1"/>
  <c r="NX4" i="1"/>
  <c r="OC15" i="1"/>
  <c r="NX8" i="1"/>
  <c r="NX5" i="1"/>
  <c r="NX9" i="1"/>
  <c r="NX7" i="1"/>
  <c r="OF21" i="1"/>
  <c r="NY11" i="1"/>
  <c r="OE15" i="1"/>
  <c r="OE21" i="1" s="1"/>
  <c r="MZ8" i="1"/>
  <c r="NY6" i="1"/>
  <c r="NY18" i="1"/>
  <c r="NY7" i="1"/>
  <c r="NY8" i="1"/>
  <c r="NY9" i="1"/>
  <c r="NY10" i="1"/>
  <c r="NY12" i="1"/>
  <c r="NX3" i="1"/>
  <c r="NY14" i="1"/>
  <c r="NY3" i="1"/>
  <c r="NY15" i="1"/>
  <c r="NY4" i="1"/>
  <c r="NY5" i="1"/>
  <c r="NY17" i="1"/>
  <c r="NY13" i="1"/>
  <c r="NL8" i="1"/>
  <c r="NA4" i="1"/>
  <c r="MZ6" i="1"/>
  <c r="NM8" i="1"/>
  <c r="NM10" i="1"/>
  <c r="MZ9" i="1"/>
  <c r="NA3" i="1"/>
  <c r="NM3" i="1"/>
  <c r="NA2" i="1"/>
  <c r="OA4" i="1"/>
  <c r="NM2" i="1"/>
  <c r="MZ2" i="1"/>
  <c r="NM9" i="1"/>
  <c r="NA7" i="1"/>
  <c r="NM5" i="1"/>
  <c r="Y4" i="1"/>
  <c r="Y5" i="1" s="1"/>
  <c r="Y6" i="1" s="1"/>
  <c r="Y7" i="1" s="1"/>
  <c r="NM6" i="1"/>
  <c r="NM7" i="1"/>
  <c r="NA5" i="1"/>
  <c r="NA8" i="1"/>
  <c r="C52" i="1"/>
  <c r="OB8" i="1"/>
  <c r="C51" i="1"/>
  <c r="OA7" i="1"/>
  <c r="MZ7" i="1"/>
  <c r="C19" i="1"/>
  <c r="C45" i="1"/>
  <c r="OB9" i="1"/>
  <c r="OB10" i="1"/>
  <c r="C30" i="1"/>
  <c r="C17" i="1"/>
  <c r="C6" i="1"/>
  <c r="C32" i="1"/>
  <c r="C18" i="1"/>
  <c r="C31" i="1"/>
  <c r="C8" i="1"/>
  <c r="C46" i="1"/>
  <c r="C53" i="1"/>
  <c r="ND11" i="1"/>
  <c r="C44" i="1"/>
  <c r="C73" i="1"/>
  <c r="NE11" i="1"/>
  <c r="OF20" i="1"/>
  <c r="OF19" i="1"/>
  <c r="C7" i="1"/>
  <c r="C71" i="1"/>
  <c r="C72" i="1"/>
  <c r="NG12" i="1"/>
  <c r="NE12" i="1"/>
  <c r="HM12" i="1"/>
  <c r="HO7" i="1"/>
  <c r="HO2" i="1"/>
  <c r="HO12" i="1"/>
  <c r="HM2" i="1"/>
  <c r="HM7" i="1"/>
  <c r="EY12" i="1"/>
  <c r="EY7" i="1"/>
  <c r="EW7" i="1"/>
  <c r="EW12" i="1"/>
  <c r="EY2" i="1"/>
  <c r="EW2" i="1"/>
  <c r="EX2" i="1"/>
  <c r="EX6" i="1"/>
  <c r="EV2" i="1"/>
  <c r="EX8" i="1"/>
  <c r="EX4" i="1"/>
  <c r="MZ3" i="1"/>
  <c r="MZ5" i="1"/>
  <c r="EV4" i="1"/>
  <c r="EV6" i="1"/>
  <c r="HN8" i="1"/>
  <c r="EV8" i="1"/>
  <c r="HL8" i="1"/>
  <c r="HL2" i="1"/>
  <c r="HL4" i="1"/>
  <c r="HL6" i="1"/>
  <c r="HN2" i="1"/>
  <c r="HN4" i="1"/>
  <c r="HN6" i="1"/>
  <c r="NC12" i="1"/>
  <c r="MY12" i="1"/>
  <c r="FQ3" i="1"/>
  <c r="HQ3" i="1" s="1"/>
  <c r="FQ4" i="1"/>
  <c r="HP4" i="1" s="1"/>
  <c r="FQ5" i="1"/>
  <c r="HQ5" i="1" s="1"/>
  <c r="FQ6" i="1"/>
  <c r="HP6" i="1" s="1"/>
  <c r="FQ7" i="1"/>
  <c r="HP7" i="1" s="1"/>
  <c r="FQ8" i="1"/>
  <c r="HP8" i="1" s="1"/>
  <c r="FQ9" i="1"/>
  <c r="HP9" i="1" s="1"/>
  <c r="FQ10" i="1"/>
  <c r="HP10" i="1" s="1"/>
  <c r="FQ11" i="1"/>
  <c r="HP11" i="1" s="1"/>
  <c r="FQ12" i="1"/>
  <c r="FQ13" i="1"/>
  <c r="FQ14" i="1"/>
  <c r="FQ15" i="1"/>
  <c r="HP15" i="1" s="1"/>
  <c r="FQ16" i="1"/>
  <c r="HP16" i="1" s="1"/>
  <c r="FQ17" i="1"/>
  <c r="HP17" i="1" s="1"/>
  <c r="FQ18" i="1"/>
  <c r="HP18" i="1" s="1"/>
  <c r="FQ19" i="1"/>
  <c r="HP19" i="1" s="1"/>
  <c r="FQ20" i="1"/>
  <c r="HP20" i="1" s="1"/>
  <c r="FQ21" i="1"/>
  <c r="HP21" i="1" s="1"/>
  <c r="FQ22" i="1"/>
  <c r="HP22" i="1" s="1"/>
  <c r="FQ23" i="1"/>
  <c r="HQ23" i="1" s="1"/>
  <c r="FQ24" i="1"/>
  <c r="FQ25" i="1"/>
  <c r="FQ26" i="1"/>
  <c r="FQ27" i="1"/>
  <c r="HP27" i="1" s="1"/>
  <c r="FQ28" i="1"/>
  <c r="HP28" i="1" s="1"/>
  <c r="FQ29" i="1"/>
  <c r="HQ29" i="1" s="1"/>
  <c r="FQ30" i="1"/>
  <c r="HP30" i="1" s="1"/>
  <c r="FQ31" i="1"/>
  <c r="HP31" i="1" s="1"/>
  <c r="FQ32" i="1"/>
  <c r="HP32" i="1" s="1"/>
  <c r="FQ33" i="1"/>
  <c r="HP33" i="1" s="1"/>
  <c r="FQ34" i="1"/>
  <c r="HP34" i="1" s="1"/>
  <c r="FQ35" i="1"/>
  <c r="HQ35" i="1" s="1"/>
  <c r="FQ36" i="1"/>
  <c r="FQ37" i="1"/>
  <c r="FQ38" i="1"/>
  <c r="FQ39" i="1"/>
  <c r="HP39" i="1" s="1"/>
  <c r="FQ2" i="1"/>
  <c r="HP2" i="1" s="1"/>
  <c r="FP40" i="1"/>
  <c r="NK4" i="1" s="1"/>
  <c r="NM4" i="1" s="1"/>
  <c r="FO3" i="1"/>
  <c r="FO4" i="1" s="1"/>
  <c r="FO5" i="1" s="1"/>
  <c r="FO6" i="1" s="1"/>
  <c r="FO7" i="1" s="1"/>
  <c r="FO8" i="1" s="1"/>
  <c r="FO9" i="1" s="1"/>
  <c r="FO10" i="1" s="1"/>
  <c r="FO11" i="1" s="1"/>
  <c r="FO12" i="1" s="1"/>
  <c r="FO13" i="1" s="1"/>
  <c r="FO14" i="1" s="1"/>
  <c r="FO15" i="1" s="1"/>
  <c r="FO16" i="1" s="1"/>
  <c r="FO17" i="1" s="1"/>
  <c r="FO18" i="1" s="1"/>
  <c r="FO19" i="1" s="1"/>
  <c r="FO20" i="1" s="1"/>
  <c r="FO21" i="1" s="1"/>
  <c r="FO22" i="1" s="1"/>
  <c r="FO23" i="1" s="1"/>
  <c r="FO24" i="1" s="1"/>
  <c r="FO25" i="1" s="1"/>
  <c r="FO26" i="1" s="1"/>
  <c r="FO27" i="1" s="1"/>
  <c r="FO28" i="1" s="1"/>
  <c r="FO29" i="1" s="1"/>
  <c r="FO30" i="1" s="1"/>
  <c r="FO31" i="1" s="1"/>
  <c r="FO32" i="1" s="1"/>
  <c r="FO33" i="1" s="1"/>
  <c r="FO34" i="1" s="1"/>
  <c r="FO35" i="1" s="1"/>
  <c r="FO36" i="1" s="1"/>
  <c r="FO37" i="1" s="1"/>
  <c r="FO38" i="1" s="1"/>
  <c r="FO39" i="1" s="1"/>
  <c r="EQ3" i="1"/>
  <c r="EQ4" i="1"/>
  <c r="EQ5" i="1"/>
  <c r="EQ6" i="1"/>
  <c r="EQ7" i="1"/>
  <c r="EQ8" i="1"/>
  <c r="EQ9" i="1"/>
  <c r="EQ10" i="1"/>
  <c r="EQ11" i="1"/>
  <c r="EQ12" i="1"/>
  <c r="EQ13" i="1"/>
  <c r="EQ14" i="1"/>
  <c r="EQ15" i="1"/>
  <c r="EQ16" i="1"/>
  <c r="EQ17" i="1"/>
  <c r="EQ18" i="1"/>
  <c r="EQ19" i="1"/>
  <c r="EQ20" i="1"/>
  <c r="EQ21" i="1"/>
  <c r="EQ22" i="1"/>
  <c r="EQ23" i="1"/>
  <c r="EQ24" i="1"/>
  <c r="EQ25" i="1"/>
  <c r="EQ26" i="1"/>
  <c r="EQ27" i="1"/>
  <c r="EQ28" i="1"/>
  <c r="EQ29" i="1"/>
  <c r="EQ30" i="1"/>
  <c r="EQ31" i="1"/>
  <c r="EQ32" i="1"/>
  <c r="EQ33" i="1"/>
  <c r="EQ34" i="1"/>
  <c r="EQ35" i="1"/>
  <c r="EQ36" i="1"/>
  <c r="EQ37" i="1"/>
  <c r="EQ38" i="1"/>
  <c r="EQ39" i="1"/>
  <c r="EQ2" i="1"/>
  <c r="EP40" i="1"/>
  <c r="NI10" i="1" s="1"/>
  <c r="NL10" i="1" s="1"/>
  <c r="EO3" i="1"/>
  <c r="EO4" i="1" s="1"/>
  <c r="EO5" i="1" s="1"/>
  <c r="EO6" i="1" s="1"/>
  <c r="EO7" i="1" s="1"/>
  <c r="EO8" i="1" s="1"/>
  <c r="EO9" i="1" s="1"/>
  <c r="EO10" i="1" s="1"/>
  <c r="EO11" i="1" s="1"/>
  <c r="EO12" i="1" s="1"/>
  <c r="EO13" i="1" s="1"/>
  <c r="EO14" i="1" s="1"/>
  <c r="EO15" i="1" s="1"/>
  <c r="EO16" i="1" s="1"/>
  <c r="EO17" i="1" s="1"/>
  <c r="EO18" i="1" s="1"/>
  <c r="EO19" i="1" s="1"/>
  <c r="EO20" i="1" s="1"/>
  <c r="EO21" i="1" s="1"/>
  <c r="EO22" i="1" s="1"/>
  <c r="EO23" i="1" s="1"/>
  <c r="EO24" i="1" s="1"/>
  <c r="EO25" i="1" s="1"/>
  <c r="EO26" i="1" s="1"/>
  <c r="EO27" i="1" s="1"/>
  <c r="EO28" i="1" s="1"/>
  <c r="EO29" i="1" s="1"/>
  <c r="EO30" i="1" s="1"/>
  <c r="EO31" i="1" s="1"/>
  <c r="EO32" i="1" s="1"/>
  <c r="EO33" i="1" s="1"/>
  <c r="EO34" i="1" s="1"/>
  <c r="EO35" i="1" s="1"/>
  <c r="EO36" i="1" s="1"/>
  <c r="EO37" i="1" s="1"/>
  <c r="EO38" i="1" s="1"/>
  <c r="EO39" i="1" s="1"/>
  <c r="EK3" i="1"/>
  <c r="EK4" i="1"/>
  <c r="EK5" i="1"/>
  <c r="EK6" i="1"/>
  <c r="EK7" i="1"/>
  <c r="EK8" i="1"/>
  <c r="EK9" i="1"/>
  <c r="EK10" i="1"/>
  <c r="EK11" i="1"/>
  <c r="EK12" i="1"/>
  <c r="EK13" i="1"/>
  <c r="EK14" i="1"/>
  <c r="EK15" i="1"/>
  <c r="EK16" i="1"/>
  <c r="EK17" i="1"/>
  <c r="EK18" i="1"/>
  <c r="EK19" i="1"/>
  <c r="EK20" i="1"/>
  <c r="EK21" i="1"/>
  <c r="EK22" i="1"/>
  <c r="EK23" i="1"/>
  <c r="EK24" i="1"/>
  <c r="EK25" i="1"/>
  <c r="EK26" i="1"/>
  <c r="EK27" i="1"/>
  <c r="EK28" i="1"/>
  <c r="EK29" i="1"/>
  <c r="EK30" i="1"/>
  <c r="EK31" i="1"/>
  <c r="EK32" i="1"/>
  <c r="EK33" i="1"/>
  <c r="EK34" i="1"/>
  <c r="EK35" i="1"/>
  <c r="EK36" i="1"/>
  <c r="EK37" i="1"/>
  <c r="EK38" i="1"/>
  <c r="EK39" i="1"/>
  <c r="EK2" i="1"/>
  <c r="EJ40" i="1"/>
  <c r="NI9" i="1" s="1"/>
  <c r="NL9" i="1" s="1"/>
  <c r="EI3" i="1"/>
  <c r="EI4" i="1" s="1"/>
  <c r="EI5" i="1" s="1"/>
  <c r="EI6" i="1" s="1"/>
  <c r="EI7" i="1" s="1"/>
  <c r="EI8" i="1" s="1"/>
  <c r="EI9" i="1" s="1"/>
  <c r="EI10" i="1" s="1"/>
  <c r="EI11" i="1" s="1"/>
  <c r="EI12" i="1" s="1"/>
  <c r="EI13" i="1" s="1"/>
  <c r="EI14" i="1" s="1"/>
  <c r="EI15" i="1" s="1"/>
  <c r="EI16" i="1" s="1"/>
  <c r="EI17" i="1" s="1"/>
  <c r="EI18" i="1" s="1"/>
  <c r="EI19" i="1" s="1"/>
  <c r="EI20" i="1" s="1"/>
  <c r="EI21" i="1" s="1"/>
  <c r="EI22" i="1" s="1"/>
  <c r="EI23" i="1" s="1"/>
  <c r="EI24" i="1" s="1"/>
  <c r="EI25" i="1" s="1"/>
  <c r="EI26" i="1" s="1"/>
  <c r="EI27" i="1" s="1"/>
  <c r="EI28" i="1" s="1"/>
  <c r="EI29" i="1" s="1"/>
  <c r="EI30" i="1" s="1"/>
  <c r="EI31" i="1" s="1"/>
  <c r="EI32" i="1" s="1"/>
  <c r="EI33" i="1" s="1"/>
  <c r="EI34" i="1" s="1"/>
  <c r="EI35" i="1" s="1"/>
  <c r="EI36" i="1" s="1"/>
  <c r="EI37" i="1" s="1"/>
  <c r="EI38" i="1" s="1"/>
  <c r="EI39" i="1" s="1"/>
  <c r="DY3" i="1"/>
  <c r="DY4" i="1"/>
  <c r="DY5" i="1"/>
  <c r="DY6" i="1"/>
  <c r="DY7" i="1"/>
  <c r="DY8" i="1"/>
  <c r="DY9" i="1"/>
  <c r="DY10" i="1"/>
  <c r="DY11" i="1"/>
  <c r="DY12" i="1"/>
  <c r="DY13" i="1"/>
  <c r="DY14" i="1"/>
  <c r="DY15" i="1"/>
  <c r="DY16" i="1"/>
  <c r="DY17" i="1"/>
  <c r="DY18" i="1"/>
  <c r="DY19" i="1"/>
  <c r="DY20" i="1"/>
  <c r="DY21" i="1"/>
  <c r="DY22" i="1"/>
  <c r="DY23" i="1"/>
  <c r="DY24" i="1"/>
  <c r="DY25" i="1"/>
  <c r="DY26" i="1"/>
  <c r="DY27" i="1"/>
  <c r="DY28" i="1"/>
  <c r="DY29" i="1"/>
  <c r="DY30" i="1"/>
  <c r="DY31" i="1"/>
  <c r="DY32" i="1"/>
  <c r="DY33" i="1"/>
  <c r="DY34" i="1"/>
  <c r="DY35" i="1"/>
  <c r="DY36" i="1"/>
  <c r="DY37" i="1"/>
  <c r="DY38" i="1"/>
  <c r="DY39" i="1"/>
  <c r="DY2" i="1"/>
  <c r="DX40" i="1"/>
  <c r="NI7" i="1" s="1"/>
  <c r="NL7" i="1" s="1"/>
  <c r="DW3" i="1"/>
  <c r="DW4" i="1" s="1"/>
  <c r="DW5" i="1" s="1"/>
  <c r="DW6" i="1" s="1"/>
  <c r="DW7" i="1" s="1"/>
  <c r="DW8" i="1" s="1"/>
  <c r="DW9" i="1" s="1"/>
  <c r="DW10" i="1" s="1"/>
  <c r="DW11" i="1" s="1"/>
  <c r="DW12" i="1" s="1"/>
  <c r="DW13" i="1" s="1"/>
  <c r="DW14" i="1" s="1"/>
  <c r="DW15" i="1" s="1"/>
  <c r="DW16" i="1" s="1"/>
  <c r="DW17" i="1" s="1"/>
  <c r="DW18" i="1" s="1"/>
  <c r="DW19" i="1" s="1"/>
  <c r="DW20" i="1" s="1"/>
  <c r="DW21" i="1" s="1"/>
  <c r="DW22" i="1" s="1"/>
  <c r="DW23" i="1" s="1"/>
  <c r="DW24" i="1" s="1"/>
  <c r="DW25" i="1" s="1"/>
  <c r="DW26" i="1" s="1"/>
  <c r="DW27" i="1" s="1"/>
  <c r="DW28" i="1" s="1"/>
  <c r="DW29" i="1" s="1"/>
  <c r="DW30" i="1" s="1"/>
  <c r="DW31" i="1" s="1"/>
  <c r="DW32" i="1" s="1"/>
  <c r="DW33" i="1" s="1"/>
  <c r="DW34" i="1" s="1"/>
  <c r="DW35" i="1" s="1"/>
  <c r="DW36" i="1" s="1"/>
  <c r="DW37" i="1" s="1"/>
  <c r="DW38" i="1" s="1"/>
  <c r="DW39" i="1" s="1"/>
  <c r="DS3" i="1"/>
  <c r="DS4" i="1"/>
  <c r="DS5" i="1"/>
  <c r="DS6" i="1"/>
  <c r="DS7" i="1"/>
  <c r="DS8" i="1"/>
  <c r="DS9" i="1"/>
  <c r="DS10" i="1"/>
  <c r="DS11" i="1"/>
  <c r="DS12" i="1"/>
  <c r="DS13" i="1"/>
  <c r="DS14" i="1"/>
  <c r="DS15" i="1"/>
  <c r="DS16" i="1"/>
  <c r="DS17" i="1"/>
  <c r="DS18" i="1"/>
  <c r="DS19" i="1"/>
  <c r="DS20" i="1"/>
  <c r="DS21" i="1"/>
  <c r="DS22" i="1"/>
  <c r="DS23" i="1"/>
  <c r="DS24" i="1"/>
  <c r="DS25" i="1"/>
  <c r="DS26" i="1"/>
  <c r="DS27" i="1"/>
  <c r="DS28" i="1"/>
  <c r="DS29" i="1"/>
  <c r="DS30" i="1"/>
  <c r="DS31" i="1"/>
  <c r="DS32" i="1"/>
  <c r="DS33" i="1"/>
  <c r="DS34" i="1"/>
  <c r="DS35" i="1"/>
  <c r="DS36" i="1"/>
  <c r="DS37" i="1"/>
  <c r="DS38" i="1"/>
  <c r="DS39" i="1"/>
  <c r="DS2" i="1"/>
  <c r="DR40" i="1"/>
  <c r="NI6" i="1" s="1"/>
  <c r="NL6" i="1" s="1"/>
  <c r="DQ3" i="1"/>
  <c r="DQ4" i="1" s="1"/>
  <c r="DQ5" i="1" s="1"/>
  <c r="DQ6" i="1" s="1"/>
  <c r="DQ7" i="1" s="1"/>
  <c r="DQ8" i="1" s="1"/>
  <c r="DQ9" i="1" s="1"/>
  <c r="DQ10" i="1" s="1"/>
  <c r="DQ11" i="1" s="1"/>
  <c r="DQ12" i="1" s="1"/>
  <c r="DQ13" i="1" s="1"/>
  <c r="DQ14" i="1" s="1"/>
  <c r="DQ15" i="1" s="1"/>
  <c r="DQ16" i="1" s="1"/>
  <c r="DQ17" i="1" s="1"/>
  <c r="DQ18" i="1" s="1"/>
  <c r="DQ19" i="1" s="1"/>
  <c r="DQ20" i="1" s="1"/>
  <c r="DQ21" i="1" s="1"/>
  <c r="DQ22" i="1" s="1"/>
  <c r="DQ23" i="1" s="1"/>
  <c r="DQ24" i="1" s="1"/>
  <c r="DQ25" i="1" s="1"/>
  <c r="DQ26" i="1" s="1"/>
  <c r="DQ27" i="1" s="1"/>
  <c r="DQ28" i="1" s="1"/>
  <c r="DQ29" i="1" s="1"/>
  <c r="DQ30" i="1" s="1"/>
  <c r="DQ31" i="1" s="1"/>
  <c r="DQ32" i="1" s="1"/>
  <c r="DQ33" i="1" s="1"/>
  <c r="DQ34" i="1" s="1"/>
  <c r="DQ35" i="1" s="1"/>
  <c r="DQ36" i="1" s="1"/>
  <c r="DQ37" i="1" s="1"/>
  <c r="DQ38" i="1" s="1"/>
  <c r="DQ39" i="1" s="1"/>
  <c r="DM3" i="1"/>
  <c r="DM4" i="1"/>
  <c r="DM5" i="1"/>
  <c r="DM6" i="1"/>
  <c r="DM7" i="1"/>
  <c r="DM8" i="1"/>
  <c r="DM9" i="1"/>
  <c r="DM10" i="1"/>
  <c r="DM11" i="1"/>
  <c r="DM12" i="1"/>
  <c r="DM13" i="1"/>
  <c r="DM14" i="1"/>
  <c r="DM15" i="1"/>
  <c r="DM16" i="1"/>
  <c r="DM17" i="1"/>
  <c r="DM18" i="1"/>
  <c r="DM19" i="1"/>
  <c r="DM20" i="1"/>
  <c r="DM21" i="1"/>
  <c r="DM22" i="1"/>
  <c r="DM23" i="1"/>
  <c r="DM24" i="1"/>
  <c r="DM25" i="1"/>
  <c r="DM26" i="1"/>
  <c r="DM27" i="1"/>
  <c r="DM28" i="1"/>
  <c r="DM29" i="1"/>
  <c r="DM30" i="1"/>
  <c r="DM31" i="1"/>
  <c r="DM32" i="1"/>
  <c r="DM33" i="1"/>
  <c r="DM34" i="1"/>
  <c r="DM35" i="1"/>
  <c r="DM36" i="1"/>
  <c r="DM37" i="1"/>
  <c r="DM38" i="1"/>
  <c r="DM39" i="1"/>
  <c r="DM2" i="1"/>
  <c r="DL40" i="1"/>
  <c r="NI5" i="1" s="1"/>
  <c r="NL5" i="1" s="1"/>
  <c r="DK3" i="1"/>
  <c r="DK4" i="1" s="1"/>
  <c r="DK5" i="1" s="1"/>
  <c r="DK6" i="1" s="1"/>
  <c r="DK7" i="1" s="1"/>
  <c r="DK8" i="1" s="1"/>
  <c r="DK9" i="1" s="1"/>
  <c r="DK10" i="1" s="1"/>
  <c r="DK11" i="1" s="1"/>
  <c r="DK12" i="1" s="1"/>
  <c r="DK13" i="1" s="1"/>
  <c r="DK14" i="1" s="1"/>
  <c r="DK15" i="1" s="1"/>
  <c r="DK16" i="1" s="1"/>
  <c r="DK17" i="1" s="1"/>
  <c r="DK18" i="1" s="1"/>
  <c r="DK19" i="1" s="1"/>
  <c r="DK20" i="1" s="1"/>
  <c r="DK21" i="1" s="1"/>
  <c r="DK22" i="1" s="1"/>
  <c r="DK23" i="1" s="1"/>
  <c r="DK24" i="1" s="1"/>
  <c r="DK25" i="1" s="1"/>
  <c r="DK26" i="1" s="1"/>
  <c r="DK27" i="1" s="1"/>
  <c r="DK28" i="1" s="1"/>
  <c r="DK29" i="1" s="1"/>
  <c r="DK30" i="1" s="1"/>
  <c r="DK31" i="1" s="1"/>
  <c r="DK32" i="1" s="1"/>
  <c r="DK33" i="1" s="1"/>
  <c r="DK34" i="1" s="1"/>
  <c r="DK35" i="1" s="1"/>
  <c r="DK36" i="1" s="1"/>
  <c r="DK37" i="1" s="1"/>
  <c r="DK38" i="1" s="1"/>
  <c r="DK39" i="1" s="1"/>
  <c r="DG3" i="1"/>
  <c r="DG4" i="1"/>
  <c r="DG5" i="1"/>
  <c r="DG6" i="1"/>
  <c r="DG7" i="1"/>
  <c r="DG8" i="1"/>
  <c r="DG9" i="1"/>
  <c r="DG10" i="1"/>
  <c r="DG11" i="1"/>
  <c r="DG12" i="1"/>
  <c r="DG13" i="1"/>
  <c r="DG14" i="1"/>
  <c r="DG15" i="1"/>
  <c r="DG16" i="1"/>
  <c r="DG17" i="1"/>
  <c r="DG18" i="1"/>
  <c r="DG19" i="1"/>
  <c r="DG20" i="1"/>
  <c r="DG21" i="1"/>
  <c r="DG22" i="1"/>
  <c r="DG23" i="1"/>
  <c r="DG24" i="1"/>
  <c r="DG25" i="1"/>
  <c r="DG26" i="1"/>
  <c r="DG27" i="1"/>
  <c r="DG28" i="1"/>
  <c r="DG29" i="1"/>
  <c r="DG30" i="1"/>
  <c r="DG31" i="1"/>
  <c r="DG32" i="1"/>
  <c r="DG33" i="1"/>
  <c r="DG34" i="1"/>
  <c r="DG35" i="1"/>
  <c r="DG36" i="1"/>
  <c r="DG37" i="1"/>
  <c r="DG38" i="1"/>
  <c r="DG39" i="1"/>
  <c r="DG2" i="1"/>
  <c r="DF40" i="1"/>
  <c r="NI4" i="1" s="1"/>
  <c r="NL4" i="1" s="1"/>
  <c r="DE3" i="1"/>
  <c r="DE4" i="1" s="1"/>
  <c r="DE5" i="1" s="1"/>
  <c r="DE6" i="1" s="1"/>
  <c r="DE7" i="1" s="1"/>
  <c r="DE8" i="1" s="1"/>
  <c r="DE9" i="1" s="1"/>
  <c r="DE10" i="1" s="1"/>
  <c r="DE11" i="1" s="1"/>
  <c r="DE12" i="1" s="1"/>
  <c r="DE13" i="1" s="1"/>
  <c r="DE14" i="1" s="1"/>
  <c r="DE15" i="1" s="1"/>
  <c r="DE16" i="1" s="1"/>
  <c r="DE17" i="1" s="1"/>
  <c r="DE18" i="1" s="1"/>
  <c r="DE19" i="1" s="1"/>
  <c r="DE20" i="1" s="1"/>
  <c r="DE21" i="1" s="1"/>
  <c r="DE22" i="1" s="1"/>
  <c r="DE23" i="1" s="1"/>
  <c r="DE24" i="1" s="1"/>
  <c r="DE25" i="1" s="1"/>
  <c r="DE26" i="1" s="1"/>
  <c r="DE27" i="1" s="1"/>
  <c r="DE28" i="1" s="1"/>
  <c r="DE29" i="1" s="1"/>
  <c r="DE30" i="1" s="1"/>
  <c r="DE31" i="1" s="1"/>
  <c r="DE32" i="1" s="1"/>
  <c r="DE33" i="1" s="1"/>
  <c r="DE34" i="1" s="1"/>
  <c r="DE35" i="1" s="1"/>
  <c r="DE36" i="1" s="1"/>
  <c r="DE37" i="1" s="1"/>
  <c r="DE38" i="1" s="1"/>
  <c r="DE39" i="1" s="1"/>
  <c r="DA3" i="1"/>
  <c r="DA4" i="1"/>
  <c r="DA5" i="1"/>
  <c r="DA6" i="1"/>
  <c r="DA7" i="1"/>
  <c r="DA8" i="1"/>
  <c r="DA9" i="1"/>
  <c r="DA10" i="1"/>
  <c r="DA11" i="1"/>
  <c r="DA12" i="1"/>
  <c r="DA13" i="1"/>
  <c r="DA14" i="1"/>
  <c r="DA15" i="1"/>
  <c r="DA16" i="1"/>
  <c r="DA17" i="1"/>
  <c r="DA18" i="1"/>
  <c r="DA19" i="1"/>
  <c r="DA20" i="1"/>
  <c r="DA21" i="1"/>
  <c r="DA22" i="1"/>
  <c r="DA23" i="1"/>
  <c r="DA24" i="1"/>
  <c r="DA25" i="1"/>
  <c r="DA26" i="1"/>
  <c r="DA27" i="1"/>
  <c r="DA28" i="1"/>
  <c r="DA29" i="1"/>
  <c r="DA30" i="1"/>
  <c r="DA31" i="1"/>
  <c r="DA32" i="1"/>
  <c r="DA33" i="1"/>
  <c r="DA34" i="1"/>
  <c r="DA35" i="1"/>
  <c r="DA36" i="1"/>
  <c r="DA37" i="1"/>
  <c r="DA38" i="1"/>
  <c r="DA39" i="1"/>
  <c r="DA2" i="1"/>
  <c r="CZ40" i="1"/>
  <c r="NI3" i="1" s="1"/>
  <c r="NL3" i="1" s="1"/>
  <c r="CY3" i="1"/>
  <c r="CY4" i="1" s="1"/>
  <c r="CY5" i="1" s="1"/>
  <c r="CY6" i="1" s="1"/>
  <c r="CY7" i="1" s="1"/>
  <c r="CY8" i="1" s="1"/>
  <c r="CY9" i="1" s="1"/>
  <c r="CY10" i="1" s="1"/>
  <c r="CY11" i="1" s="1"/>
  <c r="CY12" i="1" s="1"/>
  <c r="CY13" i="1" s="1"/>
  <c r="CY14" i="1" s="1"/>
  <c r="CY15" i="1" s="1"/>
  <c r="CY16" i="1" s="1"/>
  <c r="CY17" i="1" s="1"/>
  <c r="CY18" i="1" s="1"/>
  <c r="CY19" i="1" s="1"/>
  <c r="CY20" i="1" s="1"/>
  <c r="CY21" i="1" s="1"/>
  <c r="CY22" i="1" s="1"/>
  <c r="CY23" i="1" s="1"/>
  <c r="CY24" i="1" s="1"/>
  <c r="CY25" i="1" s="1"/>
  <c r="CY26" i="1" s="1"/>
  <c r="CY27" i="1" s="1"/>
  <c r="CY28" i="1" s="1"/>
  <c r="CY29" i="1" s="1"/>
  <c r="CY30" i="1" s="1"/>
  <c r="CY31" i="1" s="1"/>
  <c r="CY32" i="1" s="1"/>
  <c r="CY33" i="1" s="1"/>
  <c r="CY34" i="1" s="1"/>
  <c r="CY35" i="1" s="1"/>
  <c r="CY36" i="1" s="1"/>
  <c r="CY37" i="1" s="1"/>
  <c r="CY38" i="1" s="1"/>
  <c r="CY39" i="1" s="1"/>
  <c r="CU3" i="1"/>
  <c r="CU4" i="1"/>
  <c r="CU5" i="1"/>
  <c r="CU6" i="1"/>
  <c r="CU7" i="1"/>
  <c r="CU8" i="1"/>
  <c r="CU9" i="1"/>
  <c r="CU10" i="1"/>
  <c r="CU11" i="1"/>
  <c r="CU12" i="1"/>
  <c r="CU13" i="1"/>
  <c r="CU14" i="1"/>
  <c r="CU15" i="1"/>
  <c r="CU16" i="1"/>
  <c r="CU17" i="1"/>
  <c r="CU18" i="1"/>
  <c r="CU19" i="1"/>
  <c r="CU20" i="1"/>
  <c r="CU21" i="1"/>
  <c r="CU22" i="1"/>
  <c r="CU23" i="1"/>
  <c r="CU24" i="1"/>
  <c r="CU25" i="1"/>
  <c r="CU26" i="1"/>
  <c r="CU27" i="1"/>
  <c r="CU28" i="1"/>
  <c r="CU29" i="1"/>
  <c r="CU30" i="1"/>
  <c r="CU31" i="1"/>
  <c r="CU32" i="1"/>
  <c r="CU33" i="1"/>
  <c r="CU34" i="1"/>
  <c r="CU35" i="1"/>
  <c r="CU36" i="1"/>
  <c r="CU37" i="1"/>
  <c r="CU38" i="1"/>
  <c r="CU39" i="1"/>
  <c r="CU2" i="1"/>
  <c r="CT40" i="1"/>
  <c r="NI2" i="1" s="1"/>
  <c r="CS3" i="1"/>
  <c r="CS4" i="1" s="1"/>
  <c r="CS5" i="1" s="1"/>
  <c r="CS6" i="1" s="1"/>
  <c r="CS7" i="1" s="1"/>
  <c r="CS8" i="1" s="1"/>
  <c r="CS9" i="1" s="1"/>
  <c r="CS10" i="1" s="1"/>
  <c r="CS11" i="1" s="1"/>
  <c r="CS12" i="1" s="1"/>
  <c r="CS13" i="1" s="1"/>
  <c r="CS14" i="1" s="1"/>
  <c r="CS15" i="1" s="1"/>
  <c r="CS16" i="1" s="1"/>
  <c r="CS17" i="1" s="1"/>
  <c r="CS18" i="1" s="1"/>
  <c r="CS19" i="1" s="1"/>
  <c r="CS20" i="1" s="1"/>
  <c r="CS21" i="1" s="1"/>
  <c r="CS22" i="1" s="1"/>
  <c r="CS23" i="1" s="1"/>
  <c r="CS24" i="1" s="1"/>
  <c r="CS25" i="1" s="1"/>
  <c r="CS26" i="1" s="1"/>
  <c r="CS27" i="1" s="1"/>
  <c r="CS28" i="1" s="1"/>
  <c r="CS29" i="1" s="1"/>
  <c r="CS30" i="1" s="1"/>
  <c r="CS31" i="1" s="1"/>
  <c r="CS32" i="1" s="1"/>
  <c r="CS33" i="1" s="1"/>
  <c r="CS34" i="1" s="1"/>
  <c r="CS35" i="1" s="1"/>
  <c r="CS36" i="1" s="1"/>
  <c r="CS37" i="1" s="1"/>
  <c r="CS38" i="1" s="1"/>
  <c r="CS39" i="1" s="1"/>
  <c r="CL3" i="1"/>
  <c r="CL4" i="1"/>
  <c r="CL5" i="1"/>
  <c r="CL6" i="1"/>
  <c r="CL7" i="1"/>
  <c r="CL8" i="1"/>
  <c r="CL9" i="1"/>
  <c r="CL10" i="1"/>
  <c r="CL11" i="1"/>
  <c r="CL12" i="1"/>
  <c r="CL13" i="1"/>
  <c r="CL14" i="1"/>
  <c r="CL15" i="1"/>
  <c r="CL16" i="1"/>
  <c r="CL17" i="1"/>
  <c r="CL18" i="1"/>
  <c r="CL19" i="1"/>
  <c r="CL20" i="1"/>
  <c r="CL21" i="1"/>
  <c r="CL22" i="1"/>
  <c r="CL23" i="1"/>
  <c r="CL24" i="1"/>
  <c r="CL25" i="1"/>
  <c r="CL26" i="1"/>
  <c r="CL27" i="1"/>
  <c r="CL28" i="1"/>
  <c r="CL29" i="1"/>
  <c r="CL30" i="1"/>
  <c r="CL31" i="1"/>
  <c r="CL32" i="1"/>
  <c r="CL33" i="1"/>
  <c r="CL34" i="1"/>
  <c r="CL35" i="1"/>
  <c r="CL36" i="1"/>
  <c r="CL37" i="1"/>
  <c r="CL38" i="1"/>
  <c r="CL39" i="1"/>
  <c r="CL2" i="1"/>
  <c r="CK40" i="1"/>
  <c r="NP9" i="1" s="1"/>
  <c r="NW9" i="1" s="1"/>
  <c r="CJ3" i="1"/>
  <c r="CJ4" i="1" s="1"/>
  <c r="CJ5" i="1" s="1"/>
  <c r="CJ6" i="1" s="1"/>
  <c r="CJ7" i="1" s="1"/>
  <c r="CJ8" i="1" s="1"/>
  <c r="CJ9" i="1" s="1"/>
  <c r="CJ10" i="1" s="1"/>
  <c r="CJ11" i="1" s="1"/>
  <c r="CJ12" i="1" s="1"/>
  <c r="CJ13" i="1" s="1"/>
  <c r="CJ14" i="1" s="1"/>
  <c r="CJ15" i="1" s="1"/>
  <c r="CJ16" i="1" s="1"/>
  <c r="CJ17" i="1" s="1"/>
  <c r="CJ18" i="1" s="1"/>
  <c r="CJ19" i="1" s="1"/>
  <c r="CJ20" i="1" s="1"/>
  <c r="CJ21" i="1" s="1"/>
  <c r="CJ22" i="1" s="1"/>
  <c r="CJ23" i="1" s="1"/>
  <c r="CJ24" i="1" s="1"/>
  <c r="CJ25" i="1" s="1"/>
  <c r="CJ26" i="1" s="1"/>
  <c r="CJ27" i="1" s="1"/>
  <c r="CJ28" i="1" s="1"/>
  <c r="CJ29" i="1" s="1"/>
  <c r="CJ30" i="1" s="1"/>
  <c r="CJ31" i="1" s="1"/>
  <c r="CJ32" i="1" s="1"/>
  <c r="CJ33" i="1" s="1"/>
  <c r="CJ34" i="1" s="1"/>
  <c r="CJ35" i="1" s="1"/>
  <c r="CJ36" i="1" s="1"/>
  <c r="CJ37" i="1" s="1"/>
  <c r="CJ38" i="1" s="1"/>
  <c r="CJ39" i="1" s="1"/>
  <c r="CC3" i="1"/>
  <c r="CC4" i="1"/>
  <c r="CC5" i="1"/>
  <c r="CC6" i="1"/>
  <c r="CC7" i="1"/>
  <c r="CC8" i="1"/>
  <c r="CC9" i="1"/>
  <c r="CC10" i="1"/>
  <c r="CC11" i="1"/>
  <c r="CC12" i="1"/>
  <c r="CC13" i="1"/>
  <c r="CC14" i="1"/>
  <c r="CC15" i="1"/>
  <c r="CC16" i="1"/>
  <c r="CC17" i="1"/>
  <c r="CC18" i="1"/>
  <c r="CC19" i="1"/>
  <c r="CC20" i="1"/>
  <c r="CC21" i="1"/>
  <c r="CC22" i="1"/>
  <c r="CC23" i="1"/>
  <c r="CC24" i="1"/>
  <c r="CC25" i="1"/>
  <c r="CC26" i="1"/>
  <c r="CC27" i="1"/>
  <c r="CC28" i="1"/>
  <c r="CC29" i="1"/>
  <c r="CC30" i="1"/>
  <c r="CC31" i="1"/>
  <c r="CC32" i="1"/>
  <c r="CC33" i="1"/>
  <c r="CC34" i="1"/>
  <c r="CC35" i="1"/>
  <c r="CC36" i="1"/>
  <c r="CC37" i="1"/>
  <c r="CC38" i="1"/>
  <c r="CC39" i="1"/>
  <c r="CC2" i="1"/>
  <c r="CB40" i="1"/>
  <c r="NP8" i="1" s="1"/>
  <c r="NW8" i="1" s="1"/>
  <c r="CA3" i="1"/>
  <c r="CA4" i="1" s="1"/>
  <c r="CA5" i="1" s="1"/>
  <c r="CA6" i="1" s="1"/>
  <c r="CA7" i="1" s="1"/>
  <c r="CA8" i="1" s="1"/>
  <c r="CA9" i="1" s="1"/>
  <c r="CA10" i="1" s="1"/>
  <c r="CA11" i="1" s="1"/>
  <c r="CA12" i="1" s="1"/>
  <c r="CA13" i="1" s="1"/>
  <c r="CA14" i="1" s="1"/>
  <c r="CA15" i="1" s="1"/>
  <c r="CA16" i="1" s="1"/>
  <c r="CA17" i="1" s="1"/>
  <c r="CA18" i="1" s="1"/>
  <c r="CA19" i="1" s="1"/>
  <c r="CA20" i="1" s="1"/>
  <c r="CA21" i="1" s="1"/>
  <c r="CA22" i="1" s="1"/>
  <c r="CA23" i="1" s="1"/>
  <c r="CA24" i="1" s="1"/>
  <c r="CA25" i="1" s="1"/>
  <c r="CA26" i="1" s="1"/>
  <c r="CA27" i="1" s="1"/>
  <c r="CA28" i="1" s="1"/>
  <c r="CA29" i="1" s="1"/>
  <c r="CA30" i="1" s="1"/>
  <c r="CA31" i="1" s="1"/>
  <c r="CA32" i="1" s="1"/>
  <c r="CA33" i="1" s="1"/>
  <c r="CA34" i="1" s="1"/>
  <c r="CA35" i="1" s="1"/>
  <c r="CA36" i="1" s="1"/>
  <c r="CA37" i="1" s="1"/>
  <c r="CA38" i="1" s="1"/>
  <c r="CA39" i="1" s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2" i="1"/>
  <c r="BW40" i="1"/>
  <c r="NP7" i="1" s="1"/>
  <c r="NW7" i="1" s="1"/>
  <c r="BV3" i="1"/>
  <c r="BV4" i="1" s="1"/>
  <c r="BV5" i="1" s="1"/>
  <c r="BV6" i="1" s="1"/>
  <c r="BV7" i="1" s="1"/>
  <c r="BV8" i="1" s="1"/>
  <c r="BV9" i="1" s="1"/>
  <c r="BV10" i="1" s="1"/>
  <c r="BV11" i="1" s="1"/>
  <c r="BV12" i="1" s="1"/>
  <c r="BV13" i="1" s="1"/>
  <c r="BV14" i="1" s="1"/>
  <c r="BV15" i="1" s="1"/>
  <c r="BV16" i="1" s="1"/>
  <c r="BV17" i="1" s="1"/>
  <c r="BV18" i="1" s="1"/>
  <c r="BV19" i="1" s="1"/>
  <c r="BV20" i="1" s="1"/>
  <c r="BV21" i="1" s="1"/>
  <c r="BV22" i="1" s="1"/>
  <c r="BV23" i="1" s="1"/>
  <c r="BV24" i="1" s="1"/>
  <c r="BV25" i="1" s="1"/>
  <c r="BV26" i="1" s="1"/>
  <c r="BV27" i="1" s="1"/>
  <c r="BV28" i="1" s="1"/>
  <c r="BV29" i="1" s="1"/>
  <c r="BV30" i="1" s="1"/>
  <c r="BV31" i="1" s="1"/>
  <c r="BV32" i="1" s="1"/>
  <c r="BV33" i="1" s="1"/>
  <c r="BV34" i="1" s="1"/>
  <c r="BV35" i="1" s="1"/>
  <c r="BV36" i="1" s="1"/>
  <c r="BV37" i="1" s="1"/>
  <c r="BV38" i="1" s="1"/>
  <c r="BV39" i="1" s="1"/>
  <c r="BS3" i="1"/>
  <c r="BS4" i="1"/>
  <c r="BS5" i="1"/>
  <c r="BS6" i="1"/>
  <c r="BS7" i="1"/>
  <c r="BS8" i="1"/>
  <c r="BS9" i="1"/>
  <c r="BS10" i="1"/>
  <c r="BS11" i="1"/>
  <c r="BS12" i="1"/>
  <c r="BS13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S32" i="1"/>
  <c r="BS33" i="1"/>
  <c r="BS34" i="1"/>
  <c r="BS35" i="1"/>
  <c r="BS36" i="1"/>
  <c r="BS37" i="1"/>
  <c r="BS38" i="1"/>
  <c r="BS39" i="1"/>
  <c r="BS2" i="1"/>
  <c r="BR40" i="1"/>
  <c r="NP6" i="1" s="1"/>
  <c r="NW6" i="1" s="1"/>
  <c r="BQ3" i="1"/>
  <c r="BQ4" i="1" s="1"/>
  <c r="BQ5" i="1" s="1"/>
  <c r="BQ6" i="1" s="1"/>
  <c r="BQ7" i="1" s="1"/>
  <c r="BQ8" i="1" s="1"/>
  <c r="BQ9" i="1" s="1"/>
  <c r="BQ10" i="1" s="1"/>
  <c r="BQ11" i="1" s="1"/>
  <c r="BQ12" i="1" s="1"/>
  <c r="BQ13" i="1" s="1"/>
  <c r="BQ14" i="1" s="1"/>
  <c r="BQ15" i="1" s="1"/>
  <c r="BQ16" i="1" s="1"/>
  <c r="BQ17" i="1" s="1"/>
  <c r="BQ18" i="1" s="1"/>
  <c r="BQ19" i="1" s="1"/>
  <c r="BQ20" i="1" s="1"/>
  <c r="BQ21" i="1" s="1"/>
  <c r="BQ22" i="1" s="1"/>
  <c r="BQ23" i="1" s="1"/>
  <c r="BQ24" i="1" s="1"/>
  <c r="BQ25" i="1" s="1"/>
  <c r="BQ26" i="1" s="1"/>
  <c r="BQ27" i="1" s="1"/>
  <c r="BQ28" i="1" s="1"/>
  <c r="BQ29" i="1" s="1"/>
  <c r="BQ30" i="1" s="1"/>
  <c r="BQ31" i="1" s="1"/>
  <c r="BQ32" i="1" s="1"/>
  <c r="BQ33" i="1" s="1"/>
  <c r="BQ34" i="1" s="1"/>
  <c r="BQ35" i="1" s="1"/>
  <c r="BQ36" i="1" s="1"/>
  <c r="BQ37" i="1" s="1"/>
  <c r="BQ38" i="1" s="1"/>
  <c r="BQ39" i="1" s="1"/>
  <c r="BN3" i="1"/>
  <c r="BN4" i="1"/>
  <c r="BN5" i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2" i="1"/>
  <c r="BM40" i="1"/>
  <c r="NP5" i="1" s="1"/>
  <c r="NW5" i="1" s="1"/>
  <c r="BL3" i="1"/>
  <c r="BL4" i="1" s="1"/>
  <c r="BL5" i="1" s="1"/>
  <c r="BL6" i="1" s="1"/>
  <c r="BL7" i="1" s="1"/>
  <c r="BL8" i="1" s="1"/>
  <c r="BL9" i="1" s="1"/>
  <c r="BL10" i="1" s="1"/>
  <c r="BL11" i="1" s="1"/>
  <c r="BL12" i="1" s="1"/>
  <c r="BL13" i="1" s="1"/>
  <c r="BL14" i="1" s="1"/>
  <c r="BL15" i="1" s="1"/>
  <c r="BL16" i="1" s="1"/>
  <c r="BL17" i="1" s="1"/>
  <c r="BL18" i="1" s="1"/>
  <c r="BL19" i="1" s="1"/>
  <c r="BL20" i="1" s="1"/>
  <c r="BL21" i="1" s="1"/>
  <c r="BL22" i="1" s="1"/>
  <c r="BL23" i="1" s="1"/>
  <c r="BL24" i="1" s="1"/>
  <c r="BL25" i="1" s="1"/>
  <c r="BL26" i="1" s="1"/>
  <c r="BL27" i="1" s="1"/>
  <c r="BL28" i="1" s="1"/>
  <c r="BL29" i="1" s="1"/>
  <c r="BL30" i="1" s="1"/>
  <c r="BL31" i="1" s="1"/>
  <c r="BL32" i="1" s="1"/>
  <c r="BL33" i="1" s="1"/>
  <c r="BL34" i="1" s="1"/>
  <c r="BL35" i="1" s="1"/>
  <c r="BL36" i="1" s="1"/>
  <c r="BL37" i="1" s="1"/>
  <c r="BL38" i="1" s="1"/>
  <c r="BL39" i="1" s="1"/>
  <c r="BI4" i="1"/>
  <c r="BI5" i="1"/>
  <c r="BI6" i="1"/>
  <c r="BI7" i="1"/>
  <c r="BI8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2" i="1"/>
  <c r="BI3" i="1"/>
  <c r="BH40" i="1"/>
  <c r="NP4" i="1" s="1"/>
  <c r="NW4" i="1" s="1"/>
  <c r="BG3" i="1"/>
  <c r="BG4" i="1" s="1"/>
  <c r="BG5" i="1" s="1"/>
  <c r="BG6" i="1" s="1"/>
  <c r="BG7" i="1" s="1"/>
  <c r="BG8" i="1" s="1"/>
  <c r="BG9" i="1" s="1"/>
  <c r="BG10" i="1" s="1"/>
  <c r="BG11" i="1" s="1"/>
  <c r="BG12" i="1" s="1"/>
  <c r="BG13" i="1" s="1"/>
  <c r="BG14" i="1" s="1"/>
  <c r="BG15" i="1" s="1"/>
  <c r="BG16" i="1" s="1"/>
  <c r="BG17" i="1" s="1"/>
  <c r="BG18" i="1" s="1"/>
  <c r="BG19" i="1" s="1"/>
  <c r="BG20" i="1" s="1"/>
  <c r="BG21" i="1" s="1"/>
  <c r="BG22" i="1" s="1"/>
  <c r="BG23" i="1" s="1"/>
  <c r="BG24" i="1" s="1"/>
  <c r="BG25" i="1" s="1"/>
  <c r="BG26" i="1" s="1"/>
  <c r="BG27" i="1" s="1"/>
  <c r="BG28" i="1" s="1"/>
  <c r="BG29" i="1" s="1"/>
  <c r="BG30" i="1" s="1"/>
  <c r="BG31" i="1" s="1"/>
  <c r="BG32" i="1" s="1"/>
  <c r="BG33" i="1" s="1"/>
  <c r="BG34" i="1" s="1"/>
  <c r="BG35" i="1" s="1"/>
  <c r="BG36" i="1" s="1"/>
  <c r="BG37" i="1" s="1"/>
  <c r="BG38" i="1" s="1"/>
  <c r="BG39" i="1" s="1"/>
  <c r="BD3" i="1"/>
  <c r="BD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2" i="1"/>
  <c r="BC40" i="1"/>
  <c r="NP3" i="1" s="1"/>
  <c r="NW3" i="1" s="1"/>
  <c r="BB3" i="1"/>
  <c r="BB4" i="1" s="1"/>
  <c r="BB5" i="1" s="1"/>
  <c r="BB6" i="1" s="1"/>
  <c r="BB7" i="1" s="1"/>
  <c r="BB8" i="1" s="1"/>
  <c r="BB9" i="1" s="1"/>
  <c r="BB10" i="1" s="1"/>
  <c r="BB11" i="1" s="1"/>
  <c r="BB12" i="1" s="1"/>
  <c r="BB13" i="1" s="1"/>
  <c r="BB14" i="1" s="1"/>
  <c r="BB15" i="1" s="1"/>
  <c r="BB16" i="1" s="1"/>
  <c r="BB17" i="1" s="1"/>
  <c r="BB18" i="1" s="1"/>
  <c r="BB19" i="1" s="1"/>
  <c r="BB20" i="1" s="1"/>
  <c r="BB21" i="1" s="1"/>
  <c r="BB22" i="1" s="1"/>
  <c r="BB23" i="1" s="1"/>
  <c r="BB24" i="1" s="1"/>
  <c r="BB25" i="1" s="1"/>
  <c r="BB26" i="1" s="1"/>
  <c r="BB27" i="1" s="1"/>
  <c r="BB28" i="1" s="1"/>
  <c r="BB29" i="1" s="1"/>
  <c r="BB30" i="1" s="1"/>
  <c r="BB31" i="1" s="1"/>
  <c r="BB32" i="1" s="1"/>
  <c r="BB33" i="1" s="1"/>
  <c r="BB34" i="1" s="1"/>
  <c r="BB35" i="1" s="1"/>
  <c r="BB36" i="1" s="1"/>
  <c r="BB37" i="1" s="1"/>
  <c r="BB38" i="1" s="1"/>
  <c r="BB39" i="1" s="1"/>
  <c r="AY3" i="1"/>
  <c r="AY4" i="1"/>
  <c r="AY5" i="1"/>
  <c r="AY6" i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2" i="1"/>
  <c r="AX40" i="1"/>
  <c r="NP2" i="1" s="1"/>
  <c r="AW3" i="1"/>
  <c r="AW4" i="1" s="1"/>
  <c r="AW5" i="1" s="1"/>
  <c r="AW6" i="1" s="1"/>
  <c r="AW7" i="1" s="1"/>
  <c r="AW8" i="1" s="1"/>
  <c r="AW9" i="1" s="1"/>
  <c r="AW10" i="1" s="1"/>
  <c r="AW11" i="1" s="1"/>
  <c r="AW12" i="1" s="1"/>
  <c r="AW13" i="1" s="1"/>
  <c r="AW14" i="1" s="1"/>
  <c r="AW15" i="1" s="1"/>
  <c r="AW16" i="1" s="1"/>
  <c r="AW17" i="1" s="1"/>
  <c r="AW18" i="1" s="1"/>
  <c r="AW19" i="1" s="1"/>
  <c r="AW20" i="1" s="1"/>
  <c r="AW21" i="1" s="1"/>
  <c r="AW22" i="1" s="1"/>
  <c r="AW23" i="1" s="1"/>
  <c r="AW24" i="1" s="1"/>
  <c r="AW25" i="1" s="1"/>
  <c r="AW26" i="1" s="1"/>
  <c r="AW27" i="1" s="1"/>
  <c r="AW28" i="1" s="1"/>
  <c r="AW29" i="1" s="1"/>
  <c r="AW30" i="1" s="1"/>
  <c r="AW31" i="1" s="1"/>
  <c r="AW32" i="1" s="1"/>
  <c r="AW33" i="1" s="1"/>
  <c r="AW34" i="1" s="1"/>
  <c r="AW35" i="1" s="1"/>
  <c r="AW36" i="1" s="1"/>
  <c r="AW37" i="1" s="1"/>
  <c r="AW38" i="1" s="1"/>
  <c r="AW39" i="1" s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2" i="1"/>
  <c r="U40" i="1"/>
  <c r="NN5" i="1" s="1"/>
  <c r="NV5" i="1" s="1"/>
  <c r="T3" i="1"/>
  <c r="T4" i="1" s="1"/>
  <c r="T5" i="1" s="1"/>
  <c r="T6" i="1" s="1"/>
  <c r="T7" i="1" s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T38" i="1" s="1"/>
  <c r="T39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2" i="1"/>
  <c r="P40" i="1"/>
  <c r="NN4" i="1" s="1"/>
  <c r="NV4" i="1" s="1"/>
  <c r="O3" i="1"/>
  <c r="O4" i="1" s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2" i="1"/>
  <c r="K40" i="1"/>
  <c r="NN3" i="1" s="1"/>
  <c r="NV3" i="1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2" i="1"/>
  <c r="F40" i="1"/>
  <c r="NN2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E3" i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NL2" i="1" l="1"/>
  <c r="NI11" i="1"/>
  <c r="NU2" i="1" s="1"/>
  <c r="NN11" i="1"/>
  <c r="NU4" i="1" s="1"/>
  <c r="NW2" i="1"/>
  <c r="NP11" i="1"/>
  <c r="NU5" i="1" s="1"/>
  <c r="NQ13" i="1"/>
  <c r="NU6" i="1" s="1"/>
  <c r="NK11" i="1"/>
  <c r="NU3" i="1" s="1"/>
  <c r="NX14" i="1"/>
  <c r="OE19" i="1"/>
  <c r="NW12" i="1"/>
  <c r="OF23" i="1"/>
  <c r="OE20" i="1"/>
  <c r="NY19" i="1"/>
  <c r="NY20" i="1"/>
  <c r="NV2" i="1"/>
  <c r="NO13" i="1"/>
  <c r="OA14" i="1"/>
  <c r="OA15" i="1"/>
  <c r="OA13" i="1"/>
  <c r="C47" i="1"/>
  <c r="OA12" i="1"/>
  <c r="Y8" i="1"/>
  <c r="Y9" i="1" s="1"/>
  <c r="Y10" i="1" s="1"/>
  <c r="Y11" i="1" s="1"/>
  <c r="Y12" i="1" s="1"/>
  <c r="OB11" i="1"/>
  <c r="C74" i="1"/>
  <c r="NM13" i="1"/>
  <c r="C20" i="1"/>
  <c r="OB12" i="1"/>
  <c r="OB13" i="1"/>
  <c r="OB14" i="1"/>
  <c r="OB15" i="1"/>
  <c r="NK13" i="1"/>
  <c r="NA12" i="1"/>
  <c r="HP3" i="1"/>
  <c r="HP5" i="1"/>
  <c r="HQ34" i="1"/>
  <c r="HP35" i="1"/>
  <c r="HQ16" i="1"/>
  <c r="HQ9" i="1"/>
  <c r="HQ28" i="1"/>
  <c r="HQ33" i="1"/>
  <c r="HQ2" i="1"/>
  <c r="HQ22" i="1"/>
  <c r="HP29" i="1"/>
  <c r="HQ17" i="1"/>
  <c r="HQ30" i="1"/>
  <c r="HQ19" i="1"/>
  <c r="HP23" i="1"/>
  <c r="HQ6" i="1"/>
  <c r="HQ32" i="1"/>
  <c r="HQ18" i="1"/>
  <c r="HQ21" i="1"/>
  <c r="HQ15" i="1"/>
  <c r="HQ7" i="1"/>
  <c r="HQ10" i="1"/>
  <c r="HP38" i="1"/>
  <c r="HQ38" i="1"/>
  <c r="HP26" i="1"/>
  <c r="HQ26" i="1"/>
  <c r="HP14" i="1"/>
  <c r="HQ14" i="1"/>
  <c r="HQ27" i="1"/>
  <c r="HQ31" i="1"/>
  <c r="HQ11" i="1"/>
  <c r="HP37" i="1"/>
  <c r="HQ37" i="1"/>
  <c r="HP25" i="1"/>
  <c r="HQ25" i="1"/>
  <c r="HP13" i="1"/>
  <c r="HQ13" i="1"/>
  <c r="HQ39" i="1"/>
  <c r="HQ8" i="1"/>
  <c r="HP36" i="1"/>
  <c r="HQ36" i="1"/>
  <c r="HP24" i="1"/>
  <c r="HQ24" i="1"/>
  <c r="HP12" i="1"/>
  <c r="HQ12" i="1"/>
  <c r="HQ4" i="1"/>
  <c r="HQ20" i="1"/>
  <c r="EZ11" i="1"/>
  <c r="FA11" i="1"/>
  <c r="FA33" i="1"/>
  <c r="EZ33" i="1"/>
  <c r="FA21" i="1"/>
  <c r="EZ21" i="1"/>
  <c r="EZ9" i="1"/>
  <c r="FA9" i="1"/>
  <c r="FA37" i="1"/>
  <c r="EZ37" i="1"/>
  <c r="EZ32" i="1"/>
  <c r="FA32" i="1"/>
  <c r="FA20" i="1"/>
  <c r="EZ20" i="1"/>
  <c r="EZ8" i="1"/>
  <c r="FA8" i="1"/>
  <c r="FA13" i="1"/>
  <c r="EZ13" i="1"/>
  <c r="EZ24" i="1"/>
  <c r="FA24" i="1"/>
  <c r="EZ23" i="1"/>
  <c r="FA23" i="1"/>
  <c r="FA31" i="1"/>
  <c r="EZ31" i="1"/>
  <c r="EZ19" i="1"/>
  <c r="FA19" i="1"/>
  <c r="FA7" i="1"/>
  <c r="EZ7" i="1"/>
  <c r="EZ36" i="1"/>
  <c r="FA36" i="1"/>
  <c r="EZ18" i="1"/>
  <c r="FA18" i="1"/>
  <c r="FA35" i="1"/>
  <c r="EZ35" i="1"/>
  <c r="FA34" i="1"/>
  <c r="EZ34" i="1"/>
  <c r="EZ22" i="1"/>
  <c r="FA22" i="1"/>
  <c r="FA10" i="1"/>
  <c r="EZ10" i="1"/>
  <c r="FA29" i="1"/>
  <c r="EZ29" i="1"/>
  <c r="FA25" i="1"/>
  <c r="EZ25" i="1"/>
  <c r="EZ12" i="1"/>
  <c r="FA12" i="1"/>
  <c r="EZ30" i="1"/>
  <c r="FA30" i="1"/>
  <c r="EZ6" i="1"/>
  <c r="FA6" i="1"/>
  <c r="FA17" i="1"/>
  <c r="EZ17" i="1"/>
  <c r="EZ2" i="1"/>
  <c r="FA2" i="1"/>
  <c r="FA28" i="1"/>
  <c r="EZ28" i="1"/>
  <c r="FA16" i="1"/>
  <c r="EZ16" i="1"/>
  <c r="FA4" i="1"/>
  <c r="EZ4" i="1"/>
  <c r="FA39" i="1"/>
  <c r="EZ39" i="1"/>
  <c r="FA27" i="1"/>
  <c r="EZ27" i="1"/>
  <c r="FA15" i="1"/>
  <c r="EZ15" i="1"/>
  <c r="FA3" i="1"/>
  <c r="EZ3" i="1"/>
  <c r="FA5" i="1"/>
  <c r="EZ5" i="1"/>
  <c r="FA38" i="1"/>
  <c r="EZ38" i="1"/>
  <c r="FA26" i="1"/>
  <c r="EZ26" i="1"/>
  <c r="FA14" i="1"/>
  <c r="EZ14" i="1"/>
  <c r="CP33" i="1"/>
  <c r="CQ33" i="1"/>
  <c r="CQ31" i="1"/>
  <c r="AU39" i="1"/>
  <c r="CQ6" i="1"/>
  <c r="CP21" i="1"/>
  <c r="CQ21" i="1"/>
  <c r="CP20" i="1"/>
  <c r="CQ20" i="1"/>
  <c r="AU27" i="1"/>
  <c r="CQ29" i="1"/>
  <c r="CQ17" i="1"/>
  <c r="CQ5" i="1"/>
  <c r="CQ30" i="1"/>
  <c r="CQ2" i="1"/>
  <c r="CQ28" i="1"/>
  <c r="CQ16" i="1"/>
  <c r="CQ4" i="1"/>
  <c r="CP8" i="1"/>
  <c r="CQ8" i="1"/>
  <c r="CQ39" i="1"/>
  <c r="CQ27" i="1"/>
  <c r="CQ15" i="1"/>
  <c r="CQ3" i="1"/>
  <c r="CP22" i="1"/>
  <c r="CQ22" i="1"/>
  <c r="CQ38" i="1"/>
  <c r="CP34" i="1"/>
  <c r="CQ34" i="1"/>
  <c r="CP10" i="1"/>
  <c r="CQ10" i="1"/>
  <c r="CQ26" i="1"/>
  <c r="CQ14" i="1"/>
  <c r="CQ37" i="1"/>
  <c r="CQ7" i="1"/>
  <c r="AU15" i="1"/>
  <c r="AU35" i="1"/>
  <c r="AU23" i="1"/>
  <c r="AU11" i="1"/>
  <c r="CQ13" i="1"/>
  <c r="CQ36" i="1"/>
  <c r="CP9" i="1"/>
  <c r="CQ9" i="1"/>
  <c r="CP32" i="1"/>
  <c r="CQ32" i="1"/>
  <c r="CQ19" i="1"/>
  <c r="AU3" i="1"/>
  <c r="CQ18" i="1"/>
  <c r="CQ25" i="1"/>
  <c r="CQ24" i="1"/>
  <c r="CQ12" i="1"/>
  <c r="CQ35" i="1"/>
  <c r="CQ23" i="1"/>
  <c r="CQ11" i="1"/>
  <c r="CP31" i="1"/>
  <c r="CP19" i="1"/>
  <c r="CP7" i="1"/>
  <c r="CP18" i="1"/>
  <c r="CP29" i="1"/>
  <c r="CP17" i="1"/>
  <c r="CP5" i="1"/>
  <c r="CP6" i="1"/>
  <c r="CP2" i="1"/>
  <c r="CP28" i="1"/>
  <c r="CP16" i="1"/>
  <c r="CP4" i="1"/>
  <c r="CP30" i="1"/>
  <c r="CP39" i="1"/>
  <c r="CP27" i="1"/>
  <c r="CP15" i="1"/>
  <c r="CP3" i="1"/>
  <c r="CP13" i="1"/>
  <c r="CP38" i="1"/>
  <c r="CP14" i="1"/>
  <c r="CP37" i="1"/>
  <c r="CP26" i="1"/>
  <c r="CP25" i="1"/>
  <c r="CP36" i="1"/>
  <c r="CP24" i="1"/>
  <c r="CP12" i="1"/>
  <c r="CP35" i="1"/>
  <c r="CP23" i="1"/>
  <c r="CP11" i="1"/>
  <c r="AT31" i="1"/>
  <c r="AU31" i="1"/>
  <c r="AU5" i="1"/>
  <c r="AU29" i="1"/>
  <c r="AU17" i="1"/>
  <c r="AU28" i="1"/>
  <c r="AU16" i="1"/>
  <c r="AU4" i="1"/>
  <c r="AT7" i="1"/>
  <c r="AU7" i="1"/>
  <c r="AU26" i="1"/>
  <c r="AU37" i="1"/>
  <c r="AU25" i="1"/>
  <c r="AU13" i="1"/>
  <c r="AU18" i="1"/>
  <c r="AU38" i="1"/>
  <c r="AU36" i="1"/>
  <c r="AU24" i="1"/>
  <c r="AU12" i="1"/>
  <c r="AU6" i="1"/>
  <c r="AT19" i="1"/>
  <c r="AU19" i="1"/>
  <c r="AU14" i="1"/>
  <c r="AU34" i="1"/>
  <c r="AU22" i="1"/>
  <c r="AU10" i="1"/>
  <c r="AU30" i="1"/>
  <c r="AU33" i="1"/>
  <c r="AU21" i="1"/>
  <c r="AU9" i="1"/>
  <c r="AU32" i="1"/>
  <c r="AU20" i="1"/>
  <c r="AU8" i="1"/>
  <c r="AU2" i="1"/>
  <c r="AT2" i="1"/>
  <c r="AT26" i="1"/>
  <c r="AT29" i="1"/>
  <c r="AT37" i="1"/>
  <c r="AT6" i="1"/>
  <c r="AT28" i="1"/>
  <c r="AT39" i="1"/>
  <c r="AT3" i="1"/>
  <c r="AT38" i="1"/>
  <c r="AT14" i="1"/>
  <c r="AT25" i="1"/>
  <c r="AT13" i="1"/>
  <c r="AT36" i="1"/>
  <c r="AT24" i="1"/>
  <c r="AT12" i="1"/>
  <c r="AT15" i="1"/>
  <c r="AT22" i="1"/>
  <c r="AT30" i="1"/>
  <c r="AT17" i="1"/>
  <c r="AT16" i="1"/>
  <c r="AT35" i="1"/>
  <c r="AT11" i="1"/>
  <c r="AT10" i="1"/>
  <c r="AT21" i="1"/>
  <c r="AT18" i="1"/>
  <c r="AT5" i="1"/>
  <c r="AT4" i="1"/>
  <c r="AT27" i="1"/>
  <c r="AT23" i="1"/>
  <c r="AT34" i="1"/>
  <c r="AT33" i="1"/>
  <c r="AT9" i="1"/>
  <c r="AT32" i="1"/>
  <c r="AT20" i="1"/>
  <c r="AT8" i="1"/>
  <c r="NU8" i="1" l="1"/>
  <c r="NW13" i="1"/>
  <c r="NV12" i="1"/>
  <c r="C75" i="1"/>
  <c r="Y13" i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Y27" i="1" s="1"/>
  <c r="Y28" i="1" s="1"/>
  <c r="Y29" i="1" s="1"/>
  <c r="Y30" i="1" s="1"/>
  <c r="Y31" i="1" s="1"/>
  <c r="Y32" i="1" s="1"/>
  <c r="Y33" i="1" s="1"/>
  <c r="Y34" i="1" s="1"/>
  <c r="Y35" i="1" s="1"/>
  <c r="Y36" i="1" s="1"/>
  <c r="Y37" i="1" s="1"/>
  <c r="Y38" i="1" s="1"/>
  <c r="Y39" i="1" s="1"/>
</calcChain>
</file>

<file path=xl/sharedStrings.xml><?xml version="1.0" encoding="utf-8"?>
<sst xmlns="http://schemas.openxmlformats.org/spreadsheetml/2006/main" count="650" uniqueCount="141">
  <si>
    <t>SV measurements</t>
  </si>
  <si>
    <t>auditory brainstem</t>
  </si>
  <si>
    <t>SV to AZ distance</t>
  </si>
  <si>
    <t>soc_3mo_1</t>
  </si>
  <si>
    <t>bin (nm)</t>
  </si>
  <si>
    <t>number</t>
  </si>
  <si>
    <t>soc_3mo_2</t>
  </si>
  <si>
    <t>soc_3mo_3</t>
  </si>
  <si>
    <t>sum</t>
  </si>
  <si>
    <t>percent</t>
  </si>
  <si>
    <t>soc_3mo_4</t>
  </si>
  <si>
    <t>average percent</t>
  </si>
  <si>
    <t>soc_18mo_1</t>
  </si>
  <si>
    <t>soc_18mo_2</t>
  </si>
  <si>
    <t>soc_18mo_3</t>
  </si>
  <si>
    <t>soc_18mo_6</t>
  </si>
  <si>
    <t>more SVs at</t>
  </si>
  <si>
    <t>greater distance</t>
  </si>
  <si>
    <t>AZ1</t>
  </si>
  <si>
    <t>AZ2</t>
  </si>
  <si>
    <t>soc_18mo_7</t>
  </si>
  <si>
    <t>soc_24mo_1</t>
  </si>
  <si>
    <t>soc_24mo_3</t>
  </si>
  <si>
    <t>ic_3m_1</t>
  </si>
  <si>
    <t>ic_3m_2</t>
  </si>
  <si>
    <t>ic_3m_3</t>
  </si>
  <si>
    <t>ic_3m_4</t>
  </si>
  <si>
    <t>sv1</t>
  </si>
  <si>
    <t>sv2</t>
  </si>
  <si>
    <t>total</t>
  </si>
  <si>
    <t>ic_3m_6</t>
  </si>
  <si>
    <t>SV1</t>
  </si>
  <si>
    <t>SV2</t>
  </si>
  <si>
    <t>ic_18mo_3</t>
  </si>
  <si>
    <t>ic_3mo_2nd_6</t>
  </si>
  <si>
    <t>ic_3mo_2nd_5</t>
  </si>
  <si>
    <t>ic_18mo_4</t>
  </si>
  <si>
    <t>ic_24mo_1</t>
  </si>
  <si>
    <t>ic_24mo_4</t>
  </si>
  <si>
    <t>ic_18mo_1</t>
  </si>
  <si>
    <t>ic_24mo_3</t>
  </si>
  <si>
    <t>ic_24mo_5</t>
  </si>
  <si>
    <t>SV3</t>
  </si>
  <si>
    <t>cnb_3mo_3</t>
  </si>
  <si>
    <t xml:space="preserve">May need to </t>
  </si>
  <si>
    <t>check Miguel's</t>
  </si>
  <si>
    <t>SVs closest to</t>
  </si>
  <si>
    <t>the AZ</t>
  </si>
  <si>
    <t>Yamoah notes</t>
  </si>
  <si>
    <t>has which he</t>
  </si>
  <si>
    <t>did.</t>
  </si>
  <si>
    <t>std dev</t>
  </si>
  <si>
    <t>average SV number</t>
  </si>
  <si>
    <t>t-test</t>
  </si>
  <si>
    <t>for t-test</t>
  </si>
  <si>
    <t>ic_3mo 20</t>
  </si>
  <si>
    <t>ic_18-24mo 20</t>
  </si>
  <si>
    <t>ic_3mo 40</t>
  </si>
  <si>
    <t>ic_18-24mo 40</t>
  </si>
  <si>
    <t>100 bin</t>
  </si>
  <si>
    <t>ic_3mo 100</t>
  </si>
  <si>
    <t>ic_18-24mo 100</t>
  </si>
  <si>
    <t>SA of cylinder</t>
  </si>
  <si>
    <t>vol of cylinder</t>
  </si>
  <si>
    <t>pi r^2 h</t>
  </si>
  <si>
    <t>2 pi r h + 2 pi r^2</t>
  </si>
  <si>
    <t>cnb_3mo_7</t>
  </si>
  <si>
    <t>AZ2, SV1</t>
  </si>
  <si>
    <t>AZ3, SV1</t>
  </si>
  <si>
    <t>AZ1, SV2</t>
  </si>
  <si>
    <t>ic_3mo 750</t>
  </si>
  <si>
    <t>ic_18-24mo 750</t>
  </si>
  <si>
    <t>average number</t>
  </si>
  <si>
    <t>ic_3mo 200</t>
  </si>
  <si>
    <t>ic_18-24mo 200</t>
  </si>
  <si>
    <t>gi</t>
  </si>
  <si>
    <t>gm</t>
  </si>
  <si>
    <t>gq</t>
  </si>
  <si>
    <t>gu</t>
  </si>
  <si>
    <t>cnb_18mo_2</t>
  </si>
  <si>
    <t>AZ3</t>
  </si>
  <si>
    <t>Miguel Vasquez</t>
  </si>
  <si>
    <t>cnb_18mo_1</t>
  </si>
  <si>
    <t>cnb_18mo_3</t>
  </si>
  <si>
    <t>cnb_18mo_4</t>
  </si>
  <si>
    <t>cnb_18mo_5</t>
  </si>
  <si>
    <t>cnb_18mo_6</t>
  </si>
  <si>
    <t>cnb_24mo_2</t>
  </si>
  <si>
    <t>cnb_24mo_3</t>
  </si>
  <si>
    <t>cnb_24mo_6</t>
  </si>
  <si>
    <t>cnb_24mo_7</t>
  </si>
  <si>
    <t>cnb_24mo_13</t>
  </si>
  <si>
    <t>cnb_24mo_14</t>
  </si>
  <si>
    <t>cnb_24mo_16</t>
  </si>
  <si>
    <t>same</t>
  </si>
  <si>
    <t>`</t>
  </si>
  <si>
    <t>total SV #</t>
  </si>
  <si>
    <t>soc 3 mo</t>
  </si>
  <si>
    <t>mean</t>
  </si>
  <si>
    <t>soc 18-24 mo</t>
  </si>
  <si>
    <t>ic 3mo</t>
  </si>
  <si>
    <t>ic 18-24mo</t>
  </si>
  <si>
    <t>cnb 3mo</t>
  </si>
  <si>
    <t>cnb 18-24mo</t>
  </si>
  <si>
    <t>soc sum</t>
  </si>
  <si>
    <t>ic sum</t>
  </si>
  <si>
    <t>cnb sum</t>
  </si>
  <si>
    <t>max</t>
  </si>
  <si>
    <t>RRP SVs</t>
  </si>
  <si>
    <t>RRP SV</t>
  </si>
  <si>
    <t>ic_3mo</t>
  </si>
  <si>
    <t>ic_18-24mo</t>
  </si>
  <si>
    <t>min</t>
  </si>
  <si>
    <t>ic_3mo RP</t>
  </si>
  <si>
    <t>ic_18-24mo RP</t>
  </si>
  <si>
    <t>soc_3mo_2_4</t>
  </si>
  <si>
    <t>RRP 100 bin</t>
  </si>
  <si>
    <t>soc_3mo</t>
  </si>
  <si>
    <t>soc_18-24mo</t>
  </si>
  <si>
    <t>soc_3mo_2_5</t>
  </si>
  <si>
    <t>soc_3mo_2_2</t>
  </si>
  <si>
    <t>soc_3mo_2_3</t>
  </si>
  <si>
    <t>cnb_3mo_2_3</t>
  </si>
  <si>
    <t>cnb_3mo_2_7</t>
  </si>
  <si>
    <t>cnb_3mo_2_14</t>
  </si>
  <si>
    <t>SV reserve pool</t>
  </si>
  <si>
    <t>soc_3mo RP</t>
  </si>
  <si>
    <t>soc_18-24mo RP</t>
  </si>
  <si>
    <t>cnb_3mo RP</t>
  </si>
  <si>
    <t>cnb_18-24mo RP</t>
  </si>
  <si>
    <t>soc_3mo 750</t>
  </si>
  <si>
    <t>soc_18-24mo 750</t>
  </si>
  <si>
    <t>cnb_3mo 750</t>
  </si>
  <si>
    <t>cnb_18-24mo 750</t>
  </si>
  <si>
    <t>cnb_3mo_2_1</t>
  </si>
  <si>
    <t>Saeyeon Ju</t>
  </si>
  <si>
    <t>soc_3mo_2_11</t>
  </si>
  <si>
    <t>cnb_3mo_2</t>
  </si>
  <si>
    <t>total SV number</t>
  </si>
  <si>
    <t>cnb_3mo RRP</t>
  </si>
  <si>
    <t>cnb_18-24mo RRP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</si>
</sst>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2" fontId="0" fillId="0" borderId="0" xfId="0" applyNumberFormat="1"/>
    <xf numFmtId="2" fontId="0" fillId="2" borderId="0" xfId="0" applyNumberFormat="1" applyFill="1"/>
    <xf numFmtId="0" fontId="0" fillId="2" borderId="0" xfId="0" applyFill="1"/>
    <xf numFmtId="2" fontId="1" fillId="3" borderId="0" xfId="0" applyNumberFormat="1" applyFont="1" applyFill="1"/>
    <xf numFmtId="0" fontId="2" fillId="0" borderId="0" xfId="0" applyFont="1"/>
    <xf numFmtId="1" fontId="0" fillId="2" borderId="0" xfId="0" applyNumberFormat="1" applyFill="1"/>
    <xf numFmtId="1" fontId="0" fillId="0" borderId="1" xfId="0" applyNumberFormat="1" applyBorder="1"/>
    <xf numFmtId="164" fontId="0" fillId="0" borderId="0" xfId="0" applyNumberFormat="1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D5928-1B35-C04D-90C1-FB0601EA4214}">
  <dimension ref="A1:OF75"/>
  <sheetViews>
    <sheetView tabSelected="1" topLeftCell="MZ1" zoomScale="164" zoomScaleNormal="164" workbookViewId="0">
      <selection activeCell="NE13" sqref="NE13"/>
    </sheetView>
  </sheetViews>
  <sheetFormatPr baseColWidth="10" defaultRowHeight="16" x14ac:dyDescent="0.2"/>
  <cols>
    <col min="1" max="1" width="17.5" bestFit="1" customWidth="1"/>
    <col min="2" max="2" width="15.6640625" bestFit="1" customWidth="1"/>
    <col min="3" max="3" width="9.1640625" style="1" bestFit="1" customWidth="1"/>
    <col min="5" max="5" width="8.1640625" style="1" bestFit="1" customWidth="1"/>
    <col min="6" max="6" width="7.6640625" bestFit="1" customWidth="1"/>
    <col min="7" max="7" width="7.5" style="2" bestFit="1" customWidth="1"/>
    <col min="8" max="8" width="7.5" style="2" customWidth="1"/>
    <col min="9" max="9" width="10.5" bestFit="1" customWidth="1"/>
    <col min="10" max="10" width="8.1640625" bestFit="1" customWidth="1"/>
    <col min="11" max="11" width="7.6640625" bestFit="1" customWidth="1"/>
    <col min="12" max="12" width="7.5" bestFit="1" customWidth="1"/>
    <col min="13" max="13" width="7.5" customWidth="1"/>
    <col min="14" max="14" width="10.5" bestFit="1" customWidth="1"/>
    <col min="15" max="15" width="8.1640625" bestFit="1" customWidth="1"/>
    <col min="16" max="16" width="7.6640625" bestFit="1" customWidth="1"/>
    <col min="17" max="17" width="7.5" bestFit="1" customWidth="1"/>
    <col min="18" max="18" width="7.5" customWidth="1"/>
    <col min="19" max="19" width="10.5" bestFit="1" customWidth="1"/>
    <col min="20" max="20" width="8.1640625" bestFit="1" customWidth="1"/>
    <col min="21" max="21" width="7.6640625" bestFit="1" customWidth="1"/>
    <col min="22" max="22" width="7.5" bestFit="1" customWidth="1"/>
    <col min="23" max="23" width="7.5" customWidth="1"/>
    <col min="24" max="24" width="12.5" bestFit="1" customWidth="1"/>
    <col min="25" max="25" width="8.1640625" bestFit="1" customWidth="1"/>
    <col min="26" max="26" width="7.5" style="1" customWidth="1"/>
    <col min="27" max="27" width="11" bestFit="1" customWidth="1"/>
    <col min="28" max="28" width="12.5" bestFit="1" customWidth="1"/>
    <col min="29" max="29" width="8.1640625" bestFit="1" customWidth="1"/>
    <col min="30" max="30" width="11" style="1" customWidth="1"/>
    <col min="31" max="31" width="11" customWidth="1"/>
    <col min="32" max="32" width="12.5" bestFit="1" customWidth="1"/>
    <col min="33" max="33" width="8.1640625" bestFit="1" customWidth="1"/>
    <col min="34" max="34" width="11" style="1" customWidth="1"/>
    <col min="35" max="35" width="11" customWidth="1"/>
    <col min="36" max="36" width="12.5" bestFit="1" customWidth="1"/>
    <col min="37" max="37" width="8.1640625" bestFit="1" customWidth="1"/>
    <col min="38" max="38" width="11" style="1" customWidth="1"/>
    <col min="39" max="39" width="11" customWidth="1"/>
    <col min="40" max="40" width="13.5" bestFit="1" customWidth="1"/>
    <col min="41" max="41" width="8.1640625" bestFit="1" customWidth="1"/>
    <col min="42" max="42" width="11" style="1" customWidth="1"/>
    <col min="43" max="43" width="11" customWidth="1"/>
    <col min="44" max="44" width="14.83203125" bestFit="1" customWidth="1"/>
    <col min="45" max="45" width="7.5" customWidth="1"/>
    <col min="46" max="46" width="14.6640625" style="2" customWidth="1"/>
    <col min="47" max="47" width="7.1640625" style="2" bestFit="1" customWidth="1"/>
    <col min="48" max="48" width="11.5" bestFit="1" customWidth="1"/>
    <col min="49" max="49" width="8.1640625" bestFit="1" customWidth="1"/>
    <col min="50" max="50" width="7.6640625" bestFit="1" customWidth="1"/>
    <col min="51" max="51" width="7.5" bestFit="1" customWidth="1"/>
    <col min="52" max="52" width="7.5" customWidth="1"/>
    <col min="53" max="53" width="11.5" bestFit="1" customWidth="1"/>
    <col min="54" max="54" width="8.1640625" bestFit="1" customWidth="1"/>
    <col min="55" max="55" width="7.6640625" bestFit="1" customWidth="1"/>
    <col min="56" max="56" width="7.5" bestFit="1" customWidth="1"/>
    <col min="57" max="57" width="7.5" customWidth="1"/>
    <col min="58" max="58" width="11.5" bestFit="1" customWidth="1"/>
    <col min="59" max="59" width="8.1640625" bestFit="1" customWidth="1"/>
    <col min="60" max="60" width="7.6640625" bestFit="1" customWidth="1"/>
    <col min="61" max="61" width="7.5" bestFit="1" customWidth="1"/>
    <col min="62" max="62" width="7.5" customWidth="1"/>
    <col min="63" max="63" width="11.5" bestFit="1" customWidth="1"/>
    <col min="64" max="64" width="14.6640625" bestFit="1" customWidth="1"/>
    <col min="65" max="65" width="7.6640625" bestFit="1" customWidth="1"/>
    <col min="66" max="66" width="7.5" bestFit="1" customWidth="1"/>
    <col min="67" max="67" width="7.5" customWidth="1"/>
    <col min="68" max="68" width="11.5" bestFit="1" customWidth="1"/>
    <col min="69" max="69" width="14.6640625" bestFit="1" customWidth="1"/>
    <col min="70" max="70" width="7.6640625" bestFit="1" customWidth="1"/>
    <col min="71" max="71" width="7.5" bestFit="1" customWidth="1"/>
    <col min="72" max="72" width="7.5" customWidth="1"/>
    <col min="73" max="73" width="11.5" bestFit="1" customWidth="1"/>
    <col min="74" max="74" width="14.6640625" bestFit="1" customWidth="1"/>
    <col min="75" max="75" width="7.6640625" bestFit="1" customWidth="1"/>
    <col min="76" max="76" width="7.5" bestFit="1" customWidth="1"/>
    <col min="77" max="77" width="7.5" customWidth="1"/>
    <col min="78" max="78" width="11.5" bestFit="1" customWidth="1"/>
    <col min="79" max="79" width="8.1640625" bestFit="1" customWidth="1"/>
    <col min="80" max="80" width="7.6640625" bestFit="1" customWidth="1"/>
    <col min="81" max="81" width="7.5" bestFit="1" customWidth="1"/>
    <col min="82" max="82" width="7.5" customWidth="1"/>
    <col min="83" max="83" width="11.5" bestFit="1" customWidth="1"/>
    <col min="84" max="84" width="8.1640625" bestFit="1" customWidth="1"/>
    <col min="85" max="86" width="7.5" style="1" customWidth="1"/>
    <col min="87" max="87" width="11.5" bestFit="1" customWidth="1"/>
    <col min="88" max="88" width="8.1640625" bestFit="1" customWidth="1"/>
    <col min="89" max="89" width="7.6640625" bestFit="1" customWidth="1"/>
    <col min="90" max="90" width="7.5" bestFit="1" customWidth="1"/>
    <col min="91" max="91" width="7.5" customWidth="1"/>
    <col min="92" max="92" width="14.83203125" bestFit="1" customWidth="1"/>
    <col min="93" max="93" width="7.1640625" bestFit="1" customWidth="1"/>
    <col min="94" max="94" width="14.6640625" style="2" customWidth="1"/>
    <col min="95" max="95" width="7.1640625" style="2" bestFit="1" customWidth="1"/>
    <col min="96" max="96" width="8.1640625" style="2" bestFit="1" customWidth="1"/>
    <col min="97" max="97" width="8.1640625" bestFit="1" customWidth="1"/>
    <col min="98" max="98" width="7.6640625" bestFit="1" customWidth="1"/>
    <col min="99" max="99" width="7.5" bestFit="1" customWidth="1"/>
    <col min="100" max="101" width="7.5" style="1" customWidth="1"/>
    <col min="102" max="103" width="8.1640625" bestFit="1" customWidth="1"/>
    <col min="104" max="104" width="7.6640625" bestFit="1" customWidth="1"/>
    <col min="105" max="105" width="7.5" bestFit="1" customWidth="1"/>
    <col min="106" max="107" width="7.5" customWidth="1"/>
    <col min="108" max="109" width="8.1640625" bestFit="1" customWidth="1"/>
    <col min="110" max="110" width="7.6640625" bestFit="1" customWidth="1"/>
    <col min="111" max="111" width="7.5" bestFit="1" customWidth="1"/>
    <col min="112" max="113" width="7.5" customWidth="1"/>
    <col min="114" max="115" width="8.1640625" bestFit="1" customWidth="1"/>
    <col min="116" max="116" width="7.6640625" bestFit="1" customWidth="1"/>
    <col min="117" max="117" width="7.5" bestFit="1" customWidth="1"/>
    <col min="118" max="119" width="7.5" customWidth="1"/>
    <col min="120" max="121" width="8.1640625" bestFit="1" customWidth="1"/>
    <col min="122" max="122" width="7.6640625" bestFit="1" customWidth="1"/>
    <col min="123" max="123" width="7.5" bestFit="1" customWidth="1"/>
    <col min="124" max="125" width="7.5" customWidth="1"/>
    <col min="126" max="127" width="8.1640625" bestFit="1" customWidth="1"/>
    <col min="128" max="128" width="7.6640625" bestFit="1" customWidth="1"/>
    <col min="129" max="129" width="7.5" bestFit="1" customWidth="1"/>
    <col min="130" max="131" width="7.5" customWidth="1"/>
    <col min="132" max="132" width="13.33203125" bestFit="1" customWidth="1"/>
    <col min="133" max="133" width="8.1640625" bestFit="1" customWidth="1"/>
    <col min="134" max="134" width="7.6640625" style="1" bestFit="1" customWidth="1"/>
    <col min="135" max="137" width="7.5" customWidth="1"/>
    <col min="138" max="138" width="13.33203125" bestFit="1" customWidth="1"/>
    <col min="139" max="139" width="8.1640625" bestFit="1" customWidth="1"/>
    <col min="140" max="140" width="7.6640625" bestFit="1" customWidth="1"/>
    <col min="141" max="141" width="7.5" bestFit="1" customWidth="1"/>
    <col min="142" max="143" width="7.5" customWidth="1"/>
    <col min="144" max="144" width="13.33203125" bestFit="1" customWidth="1"/>
    <col min="145" max="145" width="8.1640625" bestFit="1" customWidth="1"/>
    <col min="146" max="146" width="7.6640625" bestFit="1" customWidth="1"/>
    <col min="147" max="147" width="7.5" bestFit="1" customWidth="1"/>
    <col min="148" max="149" width="7.5" customWidth="1"/>
    <col min="150" max="150" width="17.5" bestFit="1" customWidth="1"/>
    <col min="151" max="151" width="7.1640625" bestFit="1" customWidth="1"/>
    <col min="152" max="155" width="7.1640625" customWidth="1"/>
    <col min="156" max="156" width="14.6640625" bestFit="1" customWidth="1"/>
    <col min="157" max="157" width="7.1640625" bestFit="1" customWidth="1"/>
    <col min="158" max="158" width="10.1640625" bestFit="1" customWidth="1"/>
    <col min="159" max="159" width="8.1640625" bestFit="1" customWidth="1"/>
    <col min="160" max="160" width="7.6640625" bestFit="1" customWidth="1"/>
    <col min="161" max="161" width="7.5" bestFit="1" customWidth="1"/>
    <col min="162" max="163" width="7.5" customWidth="1"/>
    <col min="164" max="164" width="10.1640625" bestFit="1" customWidth="1"/>
    <col min="165" max="165" width="8.1640625" bestFit="1" customWidth="1"/>
    <col min="166" max="166" width="7.6640625" bestFit="1" customWidth="1"/>
    <col min="167" max="167" width="7.5" bestFit="1" customWidth="1"/>
    <col min="168" max="169" width="7.5" customWidth="1"/>
    <col min="170" max="170" width="10.1640625" bestFit="1" customWidth="1"/>
    <col min="171" max="171" width="8.1640625" bestFit="1" customWidth="1"/>
    <col min="172" max="172" width="7.6640625" bestFit="1" customWidth="1"/>
    <col min="173" max="173" width="7.5" bestFit="1" customWidth="1"/>
    <col min="174" max="175" width="7.5" customWidth="1"/>
    <col min="176" max="176" width="10.1640625" bestFit="1" customWidth="1"/>
    <col min="177" max="177" width="8.1640625" bestFit="1" customWidth="1"/>
    <col min="178" max="178" width="7.6640625" bestFit="1" customWidth="1"/>
    <col min="179" max="179" width="7.5" bestFit="1" customWidth="1"/>
    <col min="180" max="181" width="7.5" customWidth="1"/>
    <col min="182" max="182" width="10.1640625" bestFit="1" customWidth="1"/>
    <col min="183" max="183" width="8.1640625" bestFit="1" customWidth="1"/>
    <col min="184" max="184" width="7.6640625" bestFit="1" customWidth="1"/>
    <col min="185" max="185" width="7.5" bestFit="1" customWidth="1"/>
    <col min="186" max="187" width="7.5" customWidth="1"/>
    <col min="188" max="188" width="10.1640625" bestFit="1" customWidth="1"/>
    <col min="189" max="189" width="8.1640625" bestFit="1" customWidth="1"/>
    <col min="190" max="190" width="7.6640625" style="1" bestFit="1" customWidth="1"/>
    <col min="191" max="191" width="7.5" bestFit="1" customWidth="1"/>
    <col min="192" max="193" width="7.5" customWidth="1"/>
    <col min="194" max="194" width="10.1640625" bestFit="1" customWidth="1"/>
    <col min="195" max="195" width="8.1640625" bestFit="1" customWidth="1"/>
    <col min="196" max="196" width="7.6640625" bestFit="1" customWidth="1"/>
    <col min="197" max="197" width="7.5" bestFit="1" customWidth="1"/>
    <col min="198" max="199" width="7.5" customWidth="1"/>
    <col min="200" max="200" width="10.1640625" bestFit="1" customWidth="1"/>
    <col min="201" max="201" width="8.1640625" bestFit="1" customWidth="1"/>
    <col min="202" max="202" width="7.6640625" bestFit="1" customWidth="1"/>
    <col min="203" max="203" width="7.5" bestFit="1" customWidth="1"/>
    <col min="204" max="205" width="7.5" customWidth="1"/>
    <col min="206" max="206" width="10.1640625" bestFit="1" customWidth="1"/>
    <col min="207" max="207" width="8.1640625" bestFit="1" customWidth="1"/>
    <col min="208" max="208" width="7.6640625" bestFit="1" customWidth="1"/>
    <col min="209" max="209" width="7.5" bestFit="1" customWidth="1"/>
    <col min="210" max="211" width="7.5" customWidth="1"/>
    <col min="213" max="213" width="8.1640625" bestFit="1" customWidth="1"/>
    <col min="218" max="218" width="17.5" bestFit="1" customWidth="1"/>
    <col min="219" max="219" width="7.1640625" bestFit="1" customWidth="1"/>
    <col min="220" max="220" width="7.1640625" customWidth="1"/>
    <col min="222" max="222" width="7.1640625" customWidth="1"/>
    <col min="224" max="224" width="14.6640625" bestFit="1" customWidth="1"/>
    <col min="225" max="225" width="7.1640625" bestFit="1" customWidth="1"/>
    <col min="226" max="226" width="10.83203125" bestFit="1" customWidth="1"/>
    <col min="227" max="227" width="8.1640625" bestFit="1" customWidth="1"/>
    <col min="228" max="228" width="7.6640625" style="1" bestFit="1" customWidth="1"/>
    <col min="229" max="229" width="11" bestFit="1" customWidth="1"/>
    <col min="230" max="230" width="10.83203125" bestFit="1" customWidth="1"/>
    <col min="231" max="231" width="8.1640625" bestFit="1" customWidth="1"/>
    <col min="232" max="232" width="7.6640625" style="1" bestFit="1" customWidth="1"/>
    <col min="233" max="233" width="11" bestFit="1" customWidth="1"/>
    <col min="234" max="234" width="13.1640625" bestFit="1" customWidth="1"/>
    <col min="235" max="235" width="8.1640625" bestFit="1" customWidth="1"/>
    <col min="236" max="236" width="7.6640625" bestFit="1" customWidth="1"/>
    <col min="237" max="237" width="7.5" bestFit="1" customWidth="1"/>
    <col min="238" max="238" width="7.5" customWidth="1"/>
    <col min="239" max="239" width="10.83203125" bestFit="1" customWidth="1"/>
    <col min="240" max="240" width="8.1640625" bestFit="1" customWidth="1"/>
    <col min="241" max="241" width="7.5" style="1" customWidth="1"/>
    <col min="242" max="243" width="7.5" customWidth="1"/>
    <col min="244" max="244" width="10.83203125" bestFit="1" customWidth="1"/>
    <col min="245" max="245" width="8.1640625" bestFit="1" customWidth="1"/>
    <col min="246" max="246" width="7.5" style="1" customWidth="1"/>
    <col min="247" max="248" width="7.5" customWidth="1"/>
    <col min="249" max="249" width="10.83203125" bestFit="1" customWidth="1"/>
    <col min="250" max="250" width="8.1640625" bestFit="1" customWidth="1"/>
    <col min="251" max="251" width="7.5" style="1" customWidth="1"/>
    <col min="252" max="253" width="7.5" customWidth="1"/>
    <col min="254" max="254" width="12.83203125" bestFit="1" customWidth="1"/>
    <col min="255" max="255" width="8.1640625" bestFit="1" customWidth="1"/>
    <col min="256" max="256" width="7.5" style="1" customWidth="1"/>
    <col min="257" max="257" width="7.5" customWidth="1"/>
    <col min="258" max="258" width="12.83203125" bestFit="1" customWidth="1"/>
    <col min="259" max="259" width="8.1640625" bestFit="1" customWidth="1"/>
    <col min="260" max="260" width="7.5" style="1" customWidth="1"/>
    <col min="261" max="261" width="7.5" customWidth="1"/>
    <col min="262" max="262" width="12.83203125" bestFit="1" customWidth="1"/>
    <col min="263" max="263" width="8.1640625" bestFit="1" customWidth="1"/>
    <col min="264" max="264" width="7.5" style="1" customWidth="1"/>
    <col min="265" max="265" width="7.5" customWidth="1"/>
    <col min="266" max="266" width="13.83203125" bestFit="1" customWidth="1"/>
    <col min="267" max="267" width="8.1640625" bestFit="1" customWidth="1"/>
    <col min="268" max="268" width="7.5" style="1" customWidth="1"/>
    <col min="269" max="269" width="7.5" customWidth="1"/>
    <col min="270" max="270" width="12.83203125" bestFit="1" customWidth="1"/>
    <col min="271" max="271" width="8.1640625" bestFit="1" customWidth="1"/>
    <col min="272" max="273" width="7.5" customWidth="1"/>
    <col min="274" max="274" width="17.5" bestFit="1" customWidth="1"/>
    <col min="275" max="275" width="7.1640625" bestFit="1" customWidth="1"/>
    <col min="276" max="276" width="11.83203125" bestFit="1" customWidth="1"/>
    <col min="277" max="277" width="8.1640625" bestFit="1" customWidth="1"/>
    <col min="278" max="278" width="7.1640625" style="1" customWidth="1"/>
    <col min="279" max="280" width="7.1640625" customWidth="1"/>
    <col min="281" max="281" width="11.83203125" bestFit="1" customWidth="1"/>
    <col min="282" max="282" width="8.1640625" bestFit="1" customWidth="1"/>
    <col min="283" max="283" width="7.5" style="1" customWidth="1"/>
    <col min="284" max="285" width="7.5" customWidth="1"/>
    <col min="286" max="286" width="11.83203125" bestFit="1" customWidth="1"/>
    <col min="287" max="287" width="8.1640625" bestFit="1" customWidth="1"/>
    <col min="288" max="288" width="7.5" style="1" customWidth="1"/>
    <col min="289" max="290" width="7.5" customWidth="1"/>
    <col min="291" max="291" width="11.83203125" bestFit="1" customWidth="1"/>
    <col min="292" max="292" width="8.1640625" bestFit="1" customWidth="1"/>
    <col min="293" max="293" width="7.5" style="1" customWidth="1"/>
    <col min="294" max="295" width="7.5" customWidth="1"/>
    <col min="296" max="296" width="11.83203125" bestFit="1" customWidth="1"/>
    <col min="297" max="297" width="8.1640625" bestFit="1" customWidth="1"/>
    <col min="298" max="298" width="7.5" style="1" customWidth="1"/>
    <col min="299" max="300" width="7.5" customWidth="1"/>
    <col min="301" max="301" width="11.83203125" bestFit="1" customWidth="1"/>
    <col min="302" max="302" width="8.1640625" bestFit="1" customWidth="1"/>
    <col min="303" max="303" width="7.5" style="1" customWidth="1"/>
    <col min="304" max="305" width="7.5" customWidth="1"/>
    <col min="306" max="306" width="11.83203125" bestFit="1" customWidth="1"/>
    <col min="307" max="307" width="8.1640625" bestFit="1" customWidth="1"/>
    <col min="308" max="308" width="7.5" style="1" customWidth="1"/>
    <col min="309" max="310" width="7.5" customWidth="1"/>
    <col min="311" max="311" width="11.83203125" bestFit="1" customWidth="1"/>
    <col min="312" max="312" width="8.1640625" bestFit="1" customWidth="1"/>
    <col min="313" max="313" width="7.5" style="1" customWidth="1"/>
    <col min="314" max="315" width="7.5" customWidth="1"/>
    <col min="316" max="316" width="11.83203125" bestFit="1" customWidth="1"/>
    <col min="317" max="317" width="8.1640625" bestFit="1" customWidth="1"/>
    <col min="318" max="318" width="7.5" style="1" customWidth="1"/>
    <col min="319" max="320" width="7.5" customWidth="1"/>
    <col min="321" max="321" width="11.83203125" bestFit="1" customWidth="1"/>
    <col min="322" max="322" width="8.1640625" bestFit="1" customWidth="1"/>
    <col min="323" max="323" width="7.5" style="1" customWidth="1"/>
    <col min="324" max="325" width="7.5" customWidth="1"/>
    <col min="326" max="326" width="11.83203125" bestFit="1" customWidth="1"/>
    <col min="327" max="327" width="8.1640625" bestFit="1" customWidth="1"/>
    <col min="328" max="328" width="7.5" style="1" customWidth="1"/>
    <col min="329" max="330" width="7.5" customWidth="1"/>
    <col min="331" max="331" width="11.83203125" bestFit="1" customWidth="1"/>
    <col min="332" max="332" width="8.1640625" bestFit="1" customWidth="1"/>
    <col min="333" max="333" width="7.5" style="1" customWidth="1"/>
    <col min="334" max="335" width="7.5" customWidth="1"/>
    <col min="336" max="336" width="11.83203125" bestFit="1" customWidth="1"/>
    <col min="337" max="337" width="8.1640625" bestFit="1" customWidth="1"/>
    <col min="338" max="338" width="7.5" style="1" customWidth="1"/>
    <col min="339" max="340" width="7.5" customWidth="1"/>
    <col min="341" max="341" width="11.83203125" bestFit="1" customWidth="1"/>
    <col min="342" max="342" width="8.1640625" bestFit="1" customWidth="1"/>
    <col min="343" max="343" width="7.5" style="1" customWidth="1"/>
    <col min="344" max="345" width="7.5" customWidth="1"/>
    <col min="346" max="346" width="12.83203125" bestFit="1" customWidth="1"/>
    <col min="347" max="347" width="8.1640625" bestFit="1" customWidth="1"/>
    <col min="348" max="348" width="7.5" style="1" customWidth="1"/>
    <col min="349" max="350" width="7.5" customWidth="1"/>
    <col min="351" max="351" width="12.83203125" bestFit="1" customWidth="1"/>
    <col min="352" max="352" width="8.1640625" bestFit="1" customWidth="1"/>
    <col min="353" max="353" width="7.5" style="1" customWidth="1"/>
    <col min="354" max="355" width="7.5" customWidth="1"/>
    <col min="356" max="356" width="12.83203125" bestFit="1" customWidth="1"/>
    <col min="357" max="357" width="8.1640625" bestFit="1" customWidth="1"/>
    <col min="358" max="358" width="7.5" style="1" customWidth="1"/>
    <col min="359" max="360" width="7.5" customWidth="1"/>
    <col min="369" max="369" width="14.33203125" bestFit="1" customWidth="1"/>
    <col min="370" max="370" width="10.6640625" bestFit="1" customWidth="1"/>
    <col min="371" max="372" width="14.33203125" customWidth="1"/>
    <col min="373" max="373" width="10.6640625" bestFit="1" customWidth="1"/>
    <col min="374" max="374" width="4.6640625" bestFit="1" customWidth="1"/>
    <col min="375" max="375" width="14.33203125" bestFit="1" customWidth="1"/>
    <col min="376" max="376" width="9.83203125" bestFit="1" customWidth="1"/>
    <col min="377" max="377" width="13.5" bestFit="1" customWidth="1"/>
    <col min="378" max="378" width="12" bestFit="1" customWidth="1"/>
    <col min="379" max="379" width="5.6640625" bestFit="1" customWidth="1"/>
    <col min="380" max="380" width="15.6640625" bestFit="1" customWidth="1"/>
    <col min="381" max="381" width="12.33203125" bestFit="1" customWidth="1"/>
    <col min="382" max="382" width="4.6640625" bestFit="1" customWidth="1"/>
    <col min="383" max="383" width="16" bestFit="1" customWidth="1"/>
    <col min="384" max="385" width="16" customWidth="1"/>
    <col min="386" max="386" width="11.1640625" bestFit="1" customWidth="1"/>
    <col min="387" max="387" width="14.83203125" bestFit="1" customWidth="1"/>
    <col min="388" max="388" width="11.5" bestFit="1" customWidth="1"/>
    <col min="389" max="389" width="15.1640625" bestFit="1" customWidth="1"/>
    <col min="391" max="391" width="7.1640625" style="1" bestFit="1" customWidth="1"/>
    <col min="394" max="394" width="10.83203125" style="1"/>
    <col min="395" max="395" width="12.33203125" bestFit="1" customWidth="1"/>
    <col min="396" max="396" width="16" bestFit="1" customWidth="1"/>
  </cols>
  <sheetData>
    <row r="1" spans="1:396" ht="18" thickTop="1" thickBot="1" x14ac:dyDescent="0.25">
      <c r="A1" t="s">
        <v>0</v>
      </c>
      <c r="B1" s="4" t="s">
        <v>2</v>
      </c>
      <c r="C1" s="7" t="s">
        <v>96</v>
      </c>
      <c r="D1" t="s">
        <v>3</v>
      </c>
      <c r="E1" s="1" t="s">
        <v>4</v>
      </c>
      <c r="F1" t="s">
        <v>5</v>
      </c>
      <c r="G1" s="2" t="s">
        <v>9</v>
      </c>
      <c r="H1" s="1" t="s">
        <v>59</v>
      </c>
      <c r="I1" t="s">
        <v>6</v>
      </c>
      <c r="J1" s="1" t="s">
        <v>4</v>
      </c>
      <c r="K1" t="s">
        <v>5</v>
      </c>
      <c r="L1" s="2" t="s">
        <v>9</v>
      </c>
      <c r="M1" s="1" t="s">
        <v>59</v>
      </c>
      <c r="N1" t="s">
        <v>7</v>
      </c>
      <c r="O1" s="1" t="s">
        <v>4</v>
      </c>
      <c r="P1" t="s">
        <v>5</v>
      </c>
      <c r="Q1" s="2" t="s">
        <v>9</v>
      </c>
      <c r="R1" s="1" t="s">
        <v>59</v>
      </c>
      <c r="S1" t="s">
        <v>10</v>
      </c>
      <c r="T1" s="1" t="s">
        <v>4</v>
      </c>
      <c r="U1" t="s">
        <v>5</v>
      </c>
      <c r="V1" s="2" t="s">
        <v>9</v>
      </c>
      <c r="W1" s="1" t="s">
        <v>59</v>
      </c>
      <c r="X1" t="s">
        <v>115</v>
      </c>
      <c r="Y1" s="1" t="s">
        <v>4</v>
      </c>
      <c r="Z1" s="1" t="s">
        <v>5</v>
      </c>
      <c r="AA1" s="1" t="s">
        <v>116</v>
      </c>
      <c r="AB1" t="s">
        <v>119</v>
      </c>
      <c r="AC1" s="1" t="s">
        <v>4</v>
      </c>
      <c r="AD1" s="1" t="s">
        <v>5</v>
      </c>
      <c r="AE1" s="1" t="s">
        <v>116</v>
      </c>
      <c r="AF1" t="s">
        <v>120</v>
      </c>
      <c r="AG1" s="1" t="s">
        <v>4</v>
      </c>
      <c r="AH1" s="1" t="s">
        <v>5</v>
      </c>
      <c r="AI1" s="1" t="s">
        <v>116</v>
      </c>
      <c r="AJ1" t="s">
        <v>121</v>
      </c>
      <c r="AK1" s="1" t="s">
        <v>4</v>
      </c>
      <c r="AL1" s="1" t="s">
        <v>5</v>
      </c>
      <c r="AM1" s="1" t="s">
        <v>116</v>
      </c>
      <c r="AN1" t="s">
        <v>136</v>
      </c>
      <c r="AO1" s="1" t="s">
        <v>4</v>
      </c>
      <c r="AP1" s="1" t="s">
        <v>5</v>
      </c>
      <c r="AQ1" s="1" t="s">
        <v>116</v>
      </c>
      <c r="AR1" s="3" t="s">
        <v>72</v>
      </c>
      <c r="AS1" s="3" t="s">
        <v>51</v>
      </c>
      <c r="AT1" s="3" t="s">
        <v>11</v>
      </c>
      <c r="AU1" s="3" t="s">
        <v>51</v>
      </c>
      <c r="AV1" t="s">
        <v>12</v>
      </c>
      <c r="AW1" s="1" t="s">
        <v>4</v>
      </c>
      <c r="AX1" t="s">
        <v>5</v>
      </c>
      <c r="AY1" s="2" t="s">
        <v>9</v>
      </c>
      <c r="AZ1" s="1" t="s">
        <v>59</v>
      </c>
      <c r="BA1" t="s">
        <v>13</v>
      </c>
      <c r="BB1" s="1" t="s">
        <v>4</v>
      </c>
      <c r="BC1" t="s">
        <v>5</v>
      </c>
      <c r="BD1" s="2" t="s">
        <v>9</v>
      </c>
      <c r="BE1" s="1" t="s">
        <v>59</v>
      </c>
      <c r="BF1" t="s">
        <v>14</v>
      </c>
      <c r="BG1" s="1" t="s">
        <v>4</v>
      </c>
      <c r="BH1" t="s">
        <v>5</v>
      </c>
      <c r="BI1" s="2" t="s">
        <v>9</v>
      </c>
      <c r="BJ1" s="1" t="s">
        <v>59</v>
      </c>
      <c r="BK1" t="s">
        <v>15</v>
      </c>
      <c r="BL1" s="1" t="s">
        <v>4</v>
      </c>
      <c r="BM1" t="s">
        <v>5</v>
      </c>
      <c r="BN1" s="2" t="s">
        <v>9</v>
      </c>
      <c r="BO1" s="1" t="s">
        <v>59</v>
      </c>
      <c r="BP1" t="s">
        <v>15</v>
      </c>
      <c r="BQ1" s="1" t="s">
        <v>4</v>
      </c>
      <c r="BR1" t="s">
        <v>5</v>
      </c>
      <c r="BS1" s="2" t="s">
        <v>9</v>
      </c>
      <c r="BT1" s="1" t="s">
        <v>59</v>
      </c>
      <c r="BU1" t="s">
        <v>20</v>
      </c>
      <c r="BV1" s="1" t="s">
        <v>4</v>
      </c>
      <c r="BW1" t="s">
        <v>5</v>
      </c>
      <c r="BX1" s="2" t="s">
        <v>9</v>
      </c>
      <c r="BY1" s="1" t="s">
        <v>59</v>
      </c>
      <c r="BZ1" t="s">
        <v>21</v>
      </c>
      <c r="CA1" s="1" t="s">
        <v>4</v>
      </c>
      <c r="CB1" t="s">
        <v>5</v>
      </c>
      <c r="CC1" s="2" t="s">
        <v>9</v>
      </c>
      <c r="CD1" s="1" t="s">
        <v>59</v>
      </c>
      <c r="CE1" t="s">
        <v>21</v>
      </c>
      <c r="CF1" s="1" t="s">
        <v>4</v>
      </c>
      <c r="CG1" t="s">
        <v>5</v>
      </c>
      <c r="CH1" s="1" t="s">
        <v>59</v>
      </c>
      <c r="CI1" t="s">
        <v>22</v>
      </c>
      <c r="CJ1" s="1" t="s">
        <v>4</v>
      </c>
      <c r="CK1" t="s">
        <v>5</v>
      </c>
      <c r="CL1" s="2" t="s">
        <v>9</v>
      </c>
      <c r="CM1" s="1" t="s">
        <v>59</v>
      </c>
      <c r="CN1" s="3" t="s">
        <v>72</v>
      </c>
      <c r="CO1" s="3" t="s">
        <v>51</v>
      </c>
      <c r="CP1" s="3" t="s">
        <v>11</v>
      </c>
      <c r="CQ1" s="3" t="s">
        <v>51</v>
      </c>
      <c r="CR1" s="2" t="s">
        <v>23</v>
      </c>
      <c r="CS1" s="1" t="s">
        <v>4</v>
      </c>
      <c r="CT1" t="s">
        <v>5</v>
      </c>
      <c r="CU1" s="2" t="s">
        <v>9</v>
      </c>
      <c r="CV1" s="2" t="s">
        <v>109</v>
      </c>
      <c r="CW1" s="1" t="s">
        <v>59</v>
      </c>
      <c r="CX1" s="2" t="s">
        <v>24</v>
      </c>
      <c r="CY1" s="1" t="s">
        <v>4</v>
      </c>
      <c r="CZ1" t="s">
        <v>5</v>
      </c>
      <c r="DA1" s="2" t="s">
        <v>9</v>
      </c>
      <c r="DB1" s="2" t="s">
        <v>109</v>
      </c>
      <c r="DC1" s="1" t="s">
        <v>59</v>
      </c>
      <c r="DD1" s="2" t="s">
        <v>25</v>
      </c>
      <c r="DE1" s="1" t="s">
        <v>4</v>
      </c>
      <c r="DF1" t="s">
        <v>5</v>
      </c>
      <c r="DG1" s="2" t="s">
        <v>9</v>
      </c>
      <c r="DH1" s="2" t="s">
        <v>109</v>
      </c>
      <c r="DI1" s="1" t="s">
        <v>59</v>
      </c>
      <c r="DJ1" s="2" t="s">
        <v>26</v>
      </c>
      <c r="DK1" s="1" t="s">
        <v>4</v>
      </c>
      <c r="DL1" t="s">
        <v>5</v>
      </c>
      <c r="DM1" s="2" t="s">
        <v>9</v>
      </c>
      <c r="DN1" s="2" t="s">
        <v>109</v>
      </c>
      <c r="DO1" s="1" t="s">
        <v>59</v>
      </c>
      <c r="DP1" s="2" t="s">
        <v>26</v>
      </c>
      <c r="DQ1" s="1" t="s">
        <v>4</v>
      </c>
      <c r="DR1" t="s">
        <v>5</v>
      </c>
      <c r="DS1" s="2" t="s">
        <v>9</v>
      </c>
      <c r="DT1" s="2" t="s">
        <v>109</v>
      </c>
      <c r="DU1" s="1" t="s">
        <v>59</v>
      </c>
      <c r="DV1" s="2" t="s">
        <v>30</v>
      </c>
      <c r="DW1" s="1" t="s">
        <v>4</v>
      </c>
      <c r="DX1" t="s">
        <v>5</v>
      </c>
      <c r="DY1" s="2" t="s">
        <v>9</v>
      </c>
      <c r="DZ1" s="2" t="s">
        <v>109</v>
      </c>
      <c r="EA1" s="1" t="s">
        <v>59</v>
      </c>
      <c r="EB1" s="2" t="s">
        <v>35</v>
      </c>
      <c r="EC1" s="1" t="s">
        <v>4</v>
      </c>
      <c r="ED1" s="1" t="s">
        <v>5</v>
      </c>
      <c r="EE1" s="2" t="s">
        <v>9</v>
      </c>
      <c r="EF1" s="2" t="s">
        <v>109</v>
      </c>
      <c r="EG1" s="1" t="s">
        <v>59</v>
      </c>
      <c r="EH1" s="2" t="s">
        <v>34</v>
      </c>
      <c r="EI1" s="1" t="s">
        <v>4</v>
      </c>
      <c r="EJ1" t="s">
        <v>5</v>
      </c>
      <c r="EK1" s="2" t="s">
        <v>9</v>
      </c>
      <c r="EL1" s="2" t="s">
        <v>109</v>
      </c>
      <c r="EM1" s="1" t="s">
        <v>59</v>
      </c>
      <c r="EN1" s="2" t="s">
        <v>34</v>
      </c>
      <c r="EO1" s="1" t="s">
        <v>4</v>
      </c>
      <c r="EP1" t="s">
        <v>5</v>
      </c>
      <c r="EQ1" s="2" t="s">
        <v>9</v>
      </c>
      <c r="ER1" s="2" t="s">
        <v>109</v>
      </c>
      <c r="ES1" s="1" t="s">
        <v>59</v>
      </c>
      <c r="ET1" s="3" t="s">
        <v>52</v>
      </c>
      <c r="EU1" s="3" t="s">
        <v>51</v>
      </c>
      <c r="EV1" s="3" t="s">
        <v>52</v>
      </c>
      <c r="EW1" s="3" t="s">
        <v>52</v>
      </c>
      <c r="EX1" s="3" t="s">
        <v>51</v>
      </c>
      <c r="EY1" s="3" t="s">
        <v>51</v>
      </c>
      <c r="EZ1" s="3" t="s">
        <v>11</v>
      </c>
      <c r="FA1" s="3" t="s">
        <v>51</v>
      </c>
      <c r="FB1" t="s">
        <v>39</v>
      </c>
      <c r="FC1" s="1" t="s">
        <v>4</v>
      </c>
      <c r="FD1" t="s">
        <v>5</v>
      </c>
      <c r="FE1" s="2" t="s">
        <v>9</v>
      </c>
      <c r="FF1" s="2" t="s">
        <v>109</v>
      </c>
      <c r="FG1" s="1" t="s">
        <v>59</v>
      </c>
      <c r="FH1" t="s">
        <v>39</v>
      </c>
      <c r="FI1" s="1" t="s">
        <v>4</v>
      </c>
      <c r="FJ1" t="s">
        <v>5</v>
      </c>
      <c r="FK1" s="2" t="s">
        <v>9</v>
      </c>
      <c r="FL1" s="2" t="s">
        <v>109</v>
      </c>
      <c r="FM1" s="1" t="s">
        <v>59</v>
      </c>
      <c r="FN1" t="s">
        <v>33</v>
      </c>
      <c r="FO1" s="1" t="s">
        <v>4</v>
      </c>
      <c r="FP1" t="s">
        <v>5</v>
      </c>
      <c r="FQ1" s="2" t="s">
        <v>9</v>
      </c>
      <c r="FR1" s="2" t="s">
        <v>109</v>
      </c>
      <c r="FS1" s="1" t="s">
        <v>59</v>
      </c>
      <c r="FT1" t="s">
        <v>36</v>
      </c>
      <c r="FU1" s="1" t="s">
        <v>4</v>
      </c>
      <c r="FV1" t="s">
        <v>5</v>
      </c>
      <c r="FW1" s="2" t="s">
        <v>9</v>
      </c>
      <c r="FX1" s="2" t="s">
        <v>109</v>
      </c>
      <c r="FY1" s="1" t="s">
        <v>59</v>
      </c>
      <c r="FZ1" t="s">
        <v>37</v>
      </c>
      <c r="GA1" s="1" t="s">
        <v>4</v>
      </c>
      <c r="GB1" t="s">
        <v>5</v>
      </c>
      <c r="GC1" s="2" t="s">
        <v>9</v>
      </c>
      <c r="GD1" s="2" t="s">
        <v>109</v>
      </c>
      <c r="GE1" s="1" t="s">
        <v>59</v>
      </c>
      <c r="GF1" t="s">
        <v>40</v>
      </c>
      <c r="GG1" s="1" t="s">
        <v>4</v>
      </c>
      <c r="GH1" t="s">
        <v>5</v>
      </c>
      <c r="GI1" s="2" t="s">
        <v>9</v>
      </c>
      <c r="GJ1" s="2" t="s">
        <v>109</v>
      </c>
      <c r="GK1" s="1" t="s">
        <v>59</v>
      </c>
      <c r="GL1" t="s">
        <v>38</v>
      </c>
      <c r="GM1" s="1" t="s">
        <v>4</v>
      </c>
      <c r="GN1" t="s">
        <v>5</v>
      </c>
      <c r="GO1" s="2" t="s">
        <v>9</v>
      </c>
      <c r="GP1" s="2" t="s">
        <v>109</v>
      </c>
      <c r="GQ1" s="1" t="s">
        <v>59</v>
      </c>
      <c r="GR1" t="s">
        <v>41</v>
      </c>
      <c r="GS1" s="1" t="s">
        <v>4</v>
      </c>
      <c r="GT1" t="s">
        <v>5</v>
      </c>
      <c r="GU1" s="2" t="s">
        <v>9</v>
      </c>
      <c r="GV1" s="2" t="s">
        <v>109</v>
      </c>
      <c r="GW1" s="1" t="s">
        <v>59</v>
      </c>
      <c r="GX1" t="s">
        <v>41</v>
      </c>
      <c r="GY1" s="1" t="s">
        <v>4</v>
      </c>
      <c r="GZ1" t="s">
        <v>5</v>
      </c>
      <c r="HA1" s="2" t="s">
        <v>9</v>
      </c>
      <c r="HB1" s="2" t="s">
        <v>109</v>
      </c>
      <c r="HC1" s="1" t="s">
        <v>59</v>
      </c>
      <c r="HD1" t="s">
        <v>41</v>
      </c>
      <c r="HE1" s="1" t="s">
        <v>4</v>
      </c>
      <c r="HF1" t="s">
        <v>5</v>
      </c>
      <c r="HG1" s="2" t="s">
        <v>9</v>
      </c>
      <c r="HH1" s="2" t="s">
        <v>109</v>
      </c>
      <c r="HI1" s="1" t="s">
        <v>59</v>
      </c>
      <c r="HJ1" s="3" t="s">
        <v>52</v>
      </c>
      <c r="HK1" s="3" t="s">
        <v>51</v>
      </c>
      <c r="HL1" s="3" t="s">
        <v>52</v>
      </c>
      <c r="HM1" s="3" t="s">
        <v>52</v>
      </c>
      <c r="HN1" s="5" t="s">
        <v>51</v>
      </c>
      <c r="HO1" s="5" t="s">
        <v>51</v>
      </c>
      <c r="HP1" s="3" t="s">
        <v>11</v>
      </c>
      <c r="HQ1" s="3" t="s">
        <v>51</v>
      </c>
      <c r="HR1" t="s">
        <v>137</v>
      </c>
      <c r="HS1" s="1" t="s">
        <v>4</v>
      </c>
      <c r="HT1" t="s">
        <v>5</v>
      </c>
      <c r="HU1" s="1" t="s">
        <v>116</v>
      </c>
      <c r="HV1" t="s">
        <v>137</v>
      </c>
      <c r="HW1" s="1" t="s">
        <v>4</v>
      </c>
      <c r="HX1" t="s">
        <v>5</v>
      </c>
      <c r="HY1" s="1" t="s">
        <v>116</v>
      </c>
      <c r="HZ1" t="s">
        <v>43</v>
      </c>
      <c r="IA1" s="1" t="s">
        <v>4</v>
      </c>
      <c r="IB1" t="s">
        <v>5</v>
      </c>
      <c r="IC1" s="2" t="s">
        <v>9</v>
      </c>
      <c r="ID1" s="1" t="s">
        <v>59</v>
      </c>
      <c r="IE1" t="s">
        <v>66</v>
      </c>
      <c r="IF1" s="1" t="s">
        <v>4</v>
      </c>
      <c r="IG1" t="s">
        <v>5</v>
      </c>
      <c r="IH1" s="2" t="s">
        <v>9</v>
      </c>
      <c r="II1" s="1" t="s">
        <v>59</v>
      </c>
      <c r="IJ1" t="s">
        <v>66</v>
      </c>
      <c r="IK1" s="1" t="s">
        <v>4</v>
      </c>
      <c r="IL1" t="s">
        <v>5</v>
      </c>
      <c r="IM1" s="2" t="s">
        <v>9</v>
      </c>
      <c r="IN1" s="1" t="s">
        <v>59</v>
      </c>
      <c r="IO1" t="s">
        <v>66</v>
      </c>
      <c r="IP1" s="1" t="s">
        <v>4</v>
      </c>
      <c r="IQ1" t="s">
        <v>5</v>
      </c>
      <c r="IR1" s="2" t="s">
        <v>9</v>
      </c>
      <c r="IS1" s="1" t="s">
        <v>59</v>
      </c>
      <c r="IT1" t="s">
        <v>122</v>
      </c>
      <c r="IU1" s="1" t="s">
        <v>4</v>
      </c>
      <c r="IV1" s="1" t="s">
        <v>5</v>
      </c>
      <c r="IW1" s="1" t="s">
        <v>116</v>
      </c>
      <c r="IX1" t="s">
        <v>122</v>
      </c>
      <c r="IY1" s="1" t="s">
        <v>4</v>
      </c>
      <c r="IZ1" s="1" t="s">
        <v>5</v>
      </c>
      <c r="JA1" s="1" t="s">
        <v>116</v>
      </c>
      <c r="JB1" t="s">
        <v>123</v>
      </c>
      <c r="JC1" s="1" t="s">
        <v>4</v>
      </c>
      <c r="JD1" s="1" t="s">
        <v>5</v>
      </c>
      <c r="JE1" s="1" t="s">
        <v>116</v>
      </c>
      <c r="JF1" t="s">
        <v>124</v>
      </c>
      <c r="JG1" s="1" t="s">
        <v>4</v>
      </c>
      <c r="JH1" s="1" t="s">
        <v>5</v>
      </c>
      <c r="JI1" s="1" t="s">
        <v>116</v>
      </c>
      <c r="JJ1" t="s">
        <v>134</v>
      </c>
      <c r="JK1" s="1" t="s">
        <v>4</v>
      </c>
      <c r="JL1" s="1" t="s">
        <v>5</v>
      </c>
      <c r="JM1" s="1" t="s">
        <v>116</v>
      </c>
      <c r="JN1" s="3" t="s">
        <v>52</v>
      </c>
      <c r="JO1" s="3" t="s">
        <v>51</v>
      </c>
      <c r="JP1" s="2" t="s">
        <v>82</v>
      </c>
      <c r="JQ1" s="1" t="s">
        <v>4</v>
      </c>
      <c r="JR1" t="s">
        <v>5</v>
      </c>
      <c r="JS1" s="2" t="s">
        <v>9</v>
      </c>
      <c r="JT1" s="1" t="s">
        <v>59</v>
      </c>
      <c r="JU1" s="2" t="s">
        <v>79</v>
      </c>
      <c r="JV1" s="1" t="s">
        <v>4</v>
      </c>
      <c r="JW1" s="1" t="s">
        <v>5</v>
      </c>
      <c r="JX1" s="2" t="s">
        <v>9</v>
      </c>
      <c r="JY1" s="1" t="s">
        <v>59</v>
      </c>
      <c r="JZ1" s="2" t="s">
        <v>79</v>
      </c>
      <c r="KA1" s="1" t="s">
        <v>4</v>
      </c>
      <c r="KB1" s="1" t="s">
        <v>5</v>
      </c>
      <c r="KC1" s="2" t="s">
        <v>9</v>
      </c>
      <c r="KD1" s="1" t="s">
        <v>59</v>
      </c>
      <c r="KE1" s="2" t="s">
        <v>79</v>
      </c>
      <c r="KF1" s="1" t="s">
        <v>4</v>
      </c>
      <c r="KG1" s="1" t="s">
        <v>5</v>
      </c>
      <c r="KH1" s="2" t="s">
        <v>9</v>
      </c>
      <c r="KI1" s="1" t="s">
        <v>59</v>
      </c>
      <c r="KJ1" s="2" t="s">
        <v>83</v>
      </c>
      <c r="KK1" s="1" t="s">
        <v>4</v>
      </c>
      <c r="KL1" s="1" t="s">
        <v>5</v>
      </c>
      <c r="KM1" s="2" t="s">
        <v>9</v>
      </c>
      <c r="KN1" s="1" t="s">
        <v>59</v>
      </c>
      <c r="KO1" s="2" t="s">
        <v>84</v>
      </c>
      <c r="KP1" s="1" t="s">
        <v>4</v>
      </c>
      <c r="KQ1" s="1" t="s">
        <v>5</v>
      </c>
      <c r="KR1" s="2" t="s">
        <v>9</v>
      </c>
      <c r="KS1" s="1" t="s">
        <v>59</v>
      </c>
      <c r="KT1" s="2" t="s">
        <v>84</v>
      </c>
      <c r="KU1" s="1" t="s">
        <v>4</v>
      </c>
      <c r="KV1" s="1" t="s">
        <v>5</v>
      </c>
      <c r="KW1" s="2" t="s">
        <v>9</v>
      </c>
      <c r="KX1" s="1" t="s">
        <v>59</v>
      </c>
      <c r="KY1" s="2" t="s">
        <v>85</v>
      </c>
      <c r="KZ1" s="1" t="s">
        <v>4</v>
      </c>
      <c r="LA1" s="1" t="s">
        <v>5</v>
      </c>
      <c r="LB1" s="2" t="s">
        <v>9</v>
      </c>
      <c r="LC1" s="1" t="s">
        <v>59</v>
      </c>
      <c r="LD1" s="2" t="s">
        <v>86</v>
      </c>
      <c r="LE1" s="1" t="s">
        <v>4</v>
      </c>
      <c r="LF1" s="1" t="s">
        <v>5</v>
      </c>
      <c r="LG1" s="2" t="s">
        <v>9</v>
      </c>
      <c r="LH1" s="1" t="s">
        <v>59</v>
      </c>
      <c r="LI1" s="2" t="s">
        <v>87</v>
      </c>
      <c r="LJ1" s="1" t="s">
        <v>4</v>
      </c>
      <c r="LK1" s="1" t="s">
        <v>5</v>
      </c>
      <c r="LL1" s="2" t="s">
        <v>9</v>
      </c>
      <c r="LM1" s="1" t="s">
        <v>59</v>
      </c>
      <c r="LN1" s="2" t="s">
        <v>87</v>
      </c>
      <c r="LO1" s="1" t="s">
        <v>4</v>
      </c>
      <c r="LP1" s="1" t="s">
        <v>5</v>
      </c>
      <c r="LQ1" s="2" t="s">
        <v>9</v>
      </c>
      <c r="LR1" s="1" t="s">
        <v>59</v>
      </c>
      <c r="LS1" s="2" t="s">
        <v>88</v>
      </c>
      <c r="LT1" s="1" t="s">
        <v>4</v>
      </c>
      <c r="LU1" s="1" t="s">
        <v>5</v>
      </c>
      <c r="LV1" s="2" t="s">
        <v>9</v>
      </c>
      <c r="LW1" s="1" t="s">
        <v>59</v>
      </c>
      <c r="LX1" s="2" t="s">
        <v>89</v>
      </c>
      <c r="LY1" s="1" t="s">
        <v>4</v>
      </c>
      <c r="LZ1" s="1" t="s">
        <v>5</v>
      </c>
      <c r="MA1" s="2" t="s">
        <v>9</v>
      </c>
      <c r="MB1" s="1" t="s">
        <v>59</v>
      </c>
      <c r="MC1" s="2" t="s">
        <v>90</v>
      </c>
      <c r="MD1" s="1" t="s">
        <v>4</v>
      </c>
      <c r="ME1" s="1" t="s">
        <v>5</v>
      </c>
      <c r="MF1" s="2" t="s">
        <v>9</v>
      </c>
      <c r="MG1" s="1" t="s">
        <v>59</v>
      </c>
      <c r="MH1" s="2" t="s">
        <v>91</v>
      </c>
      <c r="MI1" s="1" t="s">
        <v>4</v>
      </c>
      <c r="MJ1" s="1" t="s">
        <v>5</v>
      </c>
      <c r="MK1" s="2" t="s">
        <v>9</v>
      </c>
      <c r="ML1" s="1" t="s">
        <v>59</v>
      </c>
      <c r="MM1" s="2" t="s">
        <v>92</v>
      </c>
      <c r="MN1" s="1" t="s">
        <v>4</v>
      </c>
      <c r="MO1" s="1" t="s">
        <v>5</v>
      </c>
      <c r="MP1" s="2" t="s">
        <v>9</v>
      </c>
      <c r="MQ1" s="1" t="s">
        <v>59</v>
      </c>
      <c r="MR1" s="2" t="s">
        <v>93</v>
      </c>
      <c r="MS1" s="1" t="s">
        <v>4</v>
      </c>
      <c r="MT1" s="1" t="s">
        <v>5</v>
      </c>
      <c r="MU1" s="2" t="s">
        <v>9</v>
      </c>
      <c r="MV1" s="1" t="s">
        <v>59</v>
      </c>
      <c r="MW1" s="4" t="s">
        <v>54</v>
      </c>
      <c r="MX1" t="s">
        <v>55</v>
      </c>
      <c r="MY1" t="s">
        <v>56</v>
      </c>
      <c r="MZ1" t="s">
        <v>55</v>
      </c>
      <c r="NA1" t="s">
        <v>56</v>
      </c>
      <c r="NB1" t="s">
        <v>57</v>
      </c>
      <c r="NC1" t="s">
        <v>58</v>
      </c>
      <c r="ND1" t="s">
        <v>60</v>
      </c>
      <c r="NE1" t="s">
        <v>61</v>
      </c>
      <c r="NF1" t="s">
        <v>73</v>
      </c>
      <c r="NG1" t="s">
        <v>74</v>
      </c>
      <c r="NH1" s="4" t="s">
        <v>125</v>
      </c>
      <c r="NI1" t="s">
        <v>70</v>
      </c>
      <c r="NK1" t="s">
        <v>71</v>
      </c>
      <c r="NL1" s="10" t="s">
        <v>113</v>
      </c>
      <c r="NM1" s="10" t="s">
        <v>114</v>
      </c>
      <c r="NN1" t="s">
        <v>130</v>
      </c>
      <c r="NP1" t="s">
        <v>131</v>
      </c>
      <c r="NQ1" s="11" t="s">
        <v>132</v>
      </c>
      <c r="NR1" s="11"/>
      <c r="NS1" s="11" t="s">
        <v>133</v>
      </c>
      <c r="NT1" s="11" t="s">
        <v>138</v>
      </c>
      <c r="NU1" s="11"/>
      <c r="NV1" s="10" t="s">
        <v>126</v>
      </c>
      <c r="NW1" s="10" t="s">
        <v>127</v>
      </c>
      <c r="NX1" s="10" t="s">
        <v>128</v>
      </c>
      <c r="NY1" s="10" t="s">
        <v>129</v>
      </c>
      <c r="NZ1" s="4" t="s">
        <v>108</v>
      </c>
      <c r="OA1" s="1" t="s">
        <v>110</v>
      </c>
      <c r="OB1" t="s">
        <v>111</v>
      </c>
      <c r="OC1" t="s">
        <v>117</v>
      </c>
      <c r="OD1" s="1" t="s">
        <v>118</v>
      </c>
      <c r="OE1" t="s">
        <v>139</v>
      </c>
      <c r="OF1" t="s">
        <v>140</v>
      </c>
    </row>
    <row r="2" spans="1:396" ht="17" customHeight="1" thickTop="1" x14ac:dyDescent="0.2">
      <c r="A2" t="s">
        <v>1</v>
      </c>
      <c r="B2" t="s">
        <v>97</v>
      </c>
      <c r="C2" s="1">
        <f>F41</f>
        <v>574</v>
      </c>
      <c r="E2" s="1">
        <v>20</v>
      </c>
      <c r="F2">
        <v>3</v>
      </c>
      <c r="G2" s="2">
        <f>F2/574*100</f>
        <v>0.52264808362369342</v>
      </c>
      <c r="H2" s="1">
        <f>F2+F3+F4+F5+F6</f>
        <v>66</v>
      </c>
      <c r="J2" s="1">
        <v>20</v>
      </c>
      <c r="K2">
        <v>12</v>
      </c>
      <c r="L2" s="2">
        <f>K2/332*100</f>
        <v>3.6144578313253009</v>
      </c>
      <c r="M2" s="1">
        <f>K2+K3+K4+K5+K6</f>
        <v>41</v>
      </c>
      <c r="O2" s="1">
        <v>20</v>
      </c>
      <c r="P2">
        <v>18</v>
      </c>
      <c r="Q2" s="2">
        <f>P2/263*100</f>
        <v>6.8441064638783269</v>
      </c>
      <c r="R2" s="1">
        <f>P2+P3+P4+P5+P6</f>
        <v>106</v>
      </c>
      <c r="T2" s="1">
        <v>20</v>
      </c>
      <c r="U2">
        <v>19</v>
      </c>
      <c r="V2" s="2">
        <f>U2/382*100</f>
        <v>4.9738219895287958</v>
      </c>
      <c r="W2" s="1">
        <f>U2+U3+U4+U5+U6</f>
        <v>103</v>
      </c>
      <c r="X2" s="1"/>
      <c r="Y2" s="1">
        <v>20</v>
      </c>
      <c r="Z2" s="1">
        <v>24</v>
      </c>
      <c r="AA2" s="1">
        <f>Z2+Z3+Z4+Z5+Z6</f>
        <v>83</v>
      </c>
      <c r="AB2" s="1"/>
      <c r="AC2" s="1">
        <v>20</v>
      </c>
      <c r="AD2" s="1">
        <v>8</v>
      </c>
      <c r="AE2" s="1">
        <f>AD2+AD3+AD4+AD5+AD6</f>
        <v>30</v>
      </c>
      <c r="AF2" s="1"/>
      <c r="AG2" s="1">
        <v>20</v>
      </c>
      <c r="AH2" s="1">
        <v>11</v>
      </c>
      <c r="AI2" s="1">
        <f>AH2+AH3+AH4+AH5+AH6</f>
        <v>67</v>
      </c>
      <c r="AJ2" s="1"/>
      <c r="AK2" s="1">
        <v>20</v>
      </c>
      <c r="AL2" s="1">
        <v>27</v>
      </c>
      <c r="AM2" s="1">
        <f>AL2+AL3+AL4+AL5+AL6</f>
        <v>96</v>
      </c>
      <c r="AN2" s="1"/>
      <c r="AO2" s="1">
        <v>20</v>
      </c>
      <c r="AP2" s="1">
        <v>15</v>
      </c>
      <c r="AQ2" s="1">
        <f>AP2+AP3+AP4+AP5+AP6</f>
        <v>36</v>
      </c>
      <c r="AR2" s="2">
        <f t="shared" ref="AR2:AR39" si="0">AVERAGE(F2,K2,P2,U2)</f>
        <v>13</v>
      </c>
      <c r="AS2" s="2">
        <f t="shared" ref="AS2:AS39" si="1">STDEV(F2,K2, P2,U2)</f>
        <v>7.3484692283495345</v>
      </c>
      <c r="AT2" s="2">
        <f t="shared" ref="AT2:AT39" si="2">AVERAGE(G2,L2,Q2,V2)</f>
        <v>3.9887585920890292</v>
      </c>
      <c r="AU2" s="2">
        <f t="shared" ref="AU2:AU39" si="3">STDEV(G2,L2, Q2,V2)</f>
        <v>2.6631675677852358</v>
      </c>
      <c r="AW2" s="1">
        <v>20</v>
      </c>
      <c r="AX2">
        <v>20</v>
      </c>
      <c r="AY2" s="2">
        <f>AX2/298*100</f>
        <v>6.7114093959731544</v>
      </c>
      <c r="AZ2" s="1">
        <f>AX2+AX3+AX4+AX5+AX6</f>
        <v>123</v>
      </c>
      <c r="BB2" s="1">
        <v>20</v>
      </c>
      <c r="BC2">
        <v>16</v>
      </c>
      <c r="BD2" s="2">
        <f>BC2/318*100</f>
        <v>5.0314465408805038</v>
      </c>
      <c r="BE2" s="1">
        <f>BC2+BC3+BC4+BC5+BC6</f>
        <v>85</v>
      </c>
      <c r="BG2" s="1">
        <v>20</v>
      </c>
      <c r="BH2">
        <v>8</v>
      </c>
      <c r="BI2" s="2">
        <f>BH2/247*100</f>
        <v>3.2388663967611335</v>
      </c>
      <c r="BJ2" s="1">
        <f>BH2+BH3+BH4+BH5+BH6</f>
        <v>54</v>
      </c>
      <c r="BK2" t="s">
        <v>18</v>
      </c>
      <c r="BL2" s="1">
        <v>20</v>
      </c>
      <c r="BM2">
        <v>26</v>
      </c>
      <c r="BN2" s="2">
        <f>BM2/510*100</f>
        <v>5.0980392156862742</v>
      </c>
      <c r="BO2" s="1">
        <f>BM2+BM3+BM4+BM5+BM6</f>
        <v>109</v>
      </c>
      <c r="BP2" t="s">
        <v>19</v>
      </c>
      <c r="BQ2" s="1">
        <v>20</v>
      </c>
      <c r="BR2">
        <v>14</v>
      </c>
      <c r="BS2" s="2">
        <f>BR2/538*100</f>
        <v>2.6022304832713754</v>
      </c>
      <c r="BT2" s="1">
        <f>BR2+BR3+BR4+BR5+BR6</f>
        <v>74</v>
      </c>
      <c r="BV2" s="1">
        <v>20</v>
      </c>
      <c r="BW2">
        <v>20</v>
      </c>
      <c r="BX2" s="2">
        <f>BW2/623*100</f>
        <v>3.2102728731942212</v>
      </c>
      <c r="BY2" s="1">
        <f>BW2+BW3+BW4+BW5+BW6</f>
        <v>100</v>
      </c>
      <c r="BZ2" t="s">
        <v>18</v>
      </c>
      <c r="CA2" s="1">
        <v>20</v>
      </c>
      <c r="CB2">
        <v>10</v>
      </c>
      <c r="CC2" s="2">
        <f>CB2/161*100</f>
        <v>6.2111801242236027</v>
      </c>
      <c r="CD2" s="1">
        <f>CB2+CB3+CB4+CB5+CB6</f>
        <v>56</v>
      </c>
      <c r="CE2" t="s">
        <v>19</v>
      </c>
      <c r="CF2" s="1">
        <v>20</v>
      </c>
      <c r="CG2" s="1">
        <v>19</v>
      </c>
      <c r="CH2" s="1">
        <f>CG2+CG3+CG4+CG5+CG6</f>
        <v>110</v>
      </c>
      <c r="CJ2" s="1">
        <v>20</v>
      </c>
      <c r="CK2">
        <v>26</v>
      </c>
      <c r="CL2" s="2">
        <f>CK2/450*100</f>
        <v>5.7777777777777777</v>
      </c>
      <c r="CM2" s="1">
        <f>CK2+CK3+CK4+CK5+CK6</f>
        <v>108</v>
      </c>
      <c r="CN2" s="2">
        <f t="shared" ref="CN2:CN39" si="4">AVERAGE(AX2,BC2,BH2,BM2,BR2,BW2,CB2,CK2)</f>
        <v>17.5</v>
      </c>
      <c r="CO2" s="2">
        <f t="shared" ref="CO2:CO39" si="5">STDEV(AX2,BC2,BH2,BM2,BR2,BW2,CB2,CK2)</f>
        <v>6.7400720640488281</v>
      </c>
      <c r="CP2" s="2">
        <f t="shared" ref="CP2:CP39" si="6">AVERAGE(AY2,BD2,BI2,BN2,BS2,BX2,CC2,CL2)</f>
        <v>4.7351528509710059</v>
      </c>
      <c r="CQ2" s="2">
        <f t="shared" ref="CQ2:CQ39" si="7">STDEV(AY2,BD2,BI2,BN2,BS2,BX2,CC2,CL2)</f>
        <v>1.5354980379451775</v>
      </c>
      <c r="CS2" s="1">
        <v>20</v>
      </c>
      <c r="CT2">
        <v>14</v>
      </c>
      <c r="CU2" s="2">
        <f>CT2/665*100</f>
        <v>2.1052631578947367</v>
      </c>
      <c r="CV2" s="1">
        <f>CT2+CT3+CT4+CT5</f>
        <v>97</v>
      </c>
      <c r="CW2" s="1">
        <f>CT2+CT3+CT4+CT5+CT6</f>
        <v>130</v>
      </c>
      <c r="CX2" s="2" t="s">
        <v>81</v>
      </c>
      <c r="CY2" s="1">
        <v>20</v>
      </c>
      <c r="CZ2">
        <v>5</v>
      </c>
      <c r="DA2" s="2">
        <f>CZ2/306*100</f>
        <v>1.6339869281045754</v>
      </c>
      <c r="DB2" s="1">
        <f>CZ2+CZ3+CZ4+CZ5</f>
        <v>34</v>
      </c>
      <c r="DC2" s="1">
        <f>CZ2+CZ3+CZ4+CZ5+CZ6</f>
        <v>45</v>
      </c>
      <c r="DE2" s="1">
        <v>20</v>
      </c>
      <c r="DF2">
        <v>7</v>
      </c>
      <c r="DG2" s="2">
        <f>DF2/264*100</f>
        <v>2.6515151515151514</v>
      </c>
      <c r="DH2" s="1">
        <f>DF2+DF3+DF4+DF5</f>
        <v>70</v>
      </c>
      <c r="DI2" s="1">
        <f>DF2+DF3+DF4+DF5+DF6</f>
        <v>91</v>
      </c>
      <c r="DJ2" t="s">
        <v>27</v>
      </c>
      <c r="DK2" s="1">
        <v>20</v>
      </c>
      <c r="DL2">
        <v>15</v>
      </c>
      <c r="DM2" s="2">
        <f>DL2/747*100</f>
        <v>2.0080321285140563</v>
      </c>
      <c r="DN2" s="1">
        <f>DL2+DL3+DL4+DL5</f>
        <v>89</v>
      </c>
      <c r="DO2" s="1">
        <f>DL2+DL3+DL4+DL5+DL6</f>
        <v>120</v>
      </c>
      <c r="DP2" t="s">
        <v>28</v>
      </c>
      <c r="DQ2" s="1">
        <v>20</v>
      </c>
      <c r="DR2">
        <v>14</v>
      </c>
      <c r="DS2" s="2">
        <f>DR2/634*100</f>
        <v>2.2082018927444795</v>
      </c>
      <c r="DT2" s="1">
        <f>DR2+DR3+DR4+DR5</f>
        <v>53</v>
      </c>
      <c r="DU2" s="1">
        <f>DR2+DR3+DR4+DR5+DR6</f>
        <v>76</v>
      </c>
      <c r="DV2" s="2" t="s">
        <v>81</v>
      </c>
      <c r="DW2" s="1">
        <v>20</v>
      </c>
      <c r="DX2">
        <v>20</v>
      </c>
      <c r="DY2" s="2">
        <f>DX2/1309*100</f>
        <v>1.5278838808250574</v>
      </c>
      <c r="DZ2" s="1">
        <f>DX2+DX3+DX4+DX5</f>
        <v>94</v>
      </c>
      <c r="EA2" s="1">
        <f>DX2+DX3+DX4+DX5+DX6</f>
        <v>123</v>
      </c>
      <c r="EB2" s="2"/>
      <c r="EC2" s="1">
        <v>20</v>
      </c>
      <c r="ED2" s="1">
        <v>30</v>
      </c>
      <c r="EE2" s="2">
        <f>ED2/553*100</f>
        <v>5.4249547920433994</v>
      </c>
      <c r="EF2" s="1">
        <f>ED2+ED3+ED4+ED5</f>
        <v>102</v>
      </c>
      <c r="EG2" s="1">
        <f>ED2+ED3+ED4+ED5+ED6</f>
        <v>122</v>
      </c>
      <c r="EH2" t="s">
        <v>31</v>
      </c>
      <c r="EI2" s="1">
        <v>20</v>
      </c>
      <c r="EJ2">
        <v>28</v>
      </c>
      <c r="EK2" s="2">
        <f>EJ2/689*100</f>
        <v>4.0638606676342528</v>
      </c>
      <c r="EL2" s="1">
        <f>EJ2+EJ3+EJ4+EJ5</f>
        <v>95</v>
      </c>
      <c r="EM2" s="1">
        <f>EJ2+EJ3+EJ4+EJ5+EJ6</f>
        <v>116</v>
      </c>
      <c r="EN2" t="s">
        <v>32</v>
      </c>
      <c r="EO2" s="1">
        <v>20</v>
      </c>
      <c r="EP2">
        <v>20</v>
      </c>
      <c r="EQ2" s="2">
        <f>EP2/858*100</f>
        <v>2.3310023310023311</v>
      </c>
      <c r="ER2" s="1">
        <v>75</v>
      </c>
      <c r="ES2" s="1">
        <f>EP2+EP3+EP4+EP5+EP6</f>
        <v>114</v>
      </c>
      <c r="ET2" s="2">
        <f t="shared" ref="ET2:ET39" si="8">AVERAGE(CT2,CZ2,DF2,DL2,DR2,DX2,ED2,EJ2,EP2)</f>
        <v>17</v>
      </c>
      <c r="EU2" s="2">
        <f t="shared" ref="EU2:EU39" si="9">STDEV(CT2,CZ2,DF2,DL2,DR2,DX2,ED2,EJ2,EP2)</f>
        <v>8.470537173048708</v>
      </c>
      <c r="EV2" s="2">
        <f>AVERAGE(CV2,DB2,DH2,DN2,DT2,DZ2,EF2,EL2,ER2)</f>
        <v>78.777777777777771</v>
      </c>
      <c r="EW2" s="2">
        <f>AVERAGE(CW2,DC2,DI2,DO2,DU2,EA2,EG2,EM2,ES2)</f>
        <v>104.11111111111111</v>
      </c>
      <c r="EX2" s="2">
        <f>STDEV(CV2,DB2,DH2,DN2,DT2,DZ2,EF2,EL2,ER2)</f>
        <v>22.998792238820812</v>
      </c>
      <c r="EY2" s="2">
        <f>STDEV(CW2,DC2,DI2,DO2,DU2,EA2,EG2,EM2,ES2)</f>
        <v>28.051044741882812</v>
      </c>
      <c r="EZ2" s="2">
        <f t="shared" ref="EZ2:EZ39" si="10">AVERAGE(CU2,DA2,DG2,DM2,DS2,DY2,EE2,EK2,EQ2)</f>
        <v>2.6616334366975596</v>
      </c>
      <c r="FA2" s="2">
        <f t="shared" ref="FA2:FA39" si="11">STDEV(CU2,DA2,DG2,DM2,DS2,DY2,EE2,EK2,EQ2)</f>
        <v>1.2745290087003458</v>
      </c>
      <c r="FB2" t="s">
        <v>31</v>
      </c>
      <c r="FC2" s="1">
        <v>20</v>
      </c>
      <c r="FD2">
        <v>12</v>
      </c>
      <c r="FE2" s="2">
        <f>FD2/266*100</f>
        <v>4.5112781954887211</v>
      </c>
      <c r="FF2" s="1">
        <f>FD2+FD3+FD4+FD5</f>
        <v>47</v>
      </c>
      <c r="FG2" s="1">
        <f>FD2+FD3+FD4+FD5+FD6</f>
        <v>58</v>
      </c>
      <c r="FH2" t="s">
        <v>32</v>
      </c>
      <c r="FI2" s="1">
        <v>20</v>
      </c>
      <c r="FJ2">
        <v>6</v>
      </c>
      <c r="FK2" s="2">
        <f>FJ2/525*100</f>
        <v>1.1428571428571428</v>
      </c>
      <c r="FL2" s="1">
        <f>FJ2+FJ3+FJ4+FJ5</f>
        <v>37</v>
      </c>
      <c r="FM2" s="1">
        <f>FJ2+FJ3+FJ4+FJ5+FJ6</f>
        <v>55</v>
      </c>
      <c r="FO2" s="1">
        <v>20</v>
      </c>
      <c r="FP2">
        <v>12</v>
      </c>
      <c r="FQ2" s="2">
        <f>FP2/558*100</f>
        <v>2.1505376344086025</v>
      </c>
      <c r="FR2" s="1">
        <f>FP2+FP3+FP4+FP5</f>
        <v>50</v>
      </c>
      <c r="FS2" s="1">
        <f>FP2+FP3+FP4+FP5+FP6</f>
        <v>71</v>
      </c>
      <c r="FU2" s="1">
        <v>20</v>
      </c>
      <c r="FV2">
        <v>6</v>
      </c>
      <c r="FW2" s="2">
        <f>FV2/563*100</f>
        <v>1.0657193605683837</v>
      </c>
      <c r="FX2" s="1">
        <f>FV2+FV3+FV4+FV5</f>
        <v>49</v>
      </c>
      <c r="FY2" s="1">
        <f>FV2+FV3+FV4+FV5+FV6</f>
        <v>68</v>
      </c>
      <c r="GA2" s="1">
        <v>20</v>
      </c>
      <c r="GB2">
        <v>26</v>
      </c>
      <c r="GC2" s="2">
        <f>GB2/526*100</f>
        <v>4.9429657794676807</v>
      </c>
      <c r="GD2" s="1">
        <f>GB2+GB3+GB4+GB5</f>
        <v>110</v>
      </c>
      <c r="GE2" s="1">
        <f>GB2+GB3+GB4+GB5+GB6</f>
        <v>157</v>
      </c>
      <c r="GF2" s="2" t="s">
        <v>81</v>
      </c>
      <c r="GG2" s="1">
        <v>20</v>
      </c>
      <c r="GH2" s="1">
        <v>8</v>
      </c>
      <c r="GI2" s="2">
        <f>GH2/765*100</f>
        <v>1.0457516339869279</v>
      </c>
      <c r="GJ2" s="1">
        <f>GH2+GH3+GH4+GH5</f>
        <v>47</v>
      </c>
      <c r="GK2" s="1">
        <f>GH2+GH3+GH4+GH5+GH6</f>
        <v>70</v>
      </c>
      <c r="GM2" s="1">
        <v>20</v>
      </c>
      <c r="GN2">
        <v>7</v>
      </c>
      <c r="GO2" s="2">
        <f>GN2/451*100</f>
        <v>1.5521064301552108</v>
      </c>
      <c r="GP2" s="1">
        <f>GN2+GN3+GN4+GN5</f>
        <v>36</v>
      </c>
      <c r="GQ2" s="1">
        <f>GN2+GN3+GN4+GN5+GN6</f>
        <v>51</v>
      </c>
      <c r="GR2" t="s">
        <v>31</v>
      </c>
      <c r="GS2" s="1">
        <v>20</v>
      </c>
      <c r="GT2">
        <v>11</v>
      </c>
      <c r="GU2" s="2">
        <f>GT2/618*100</f>
        <v>1.7799352750809061</v>
      </c>
      <c r="GV2" s="1">
        <f>GT2+GT3+GT4+GT5</f>
        <v>72</v>
      </c>
      <c r="GW2" s="1">
        <f>GT2+GT3+GT4+GT5+GT6</f>
        <v>112</v>
      </c>
      <c r="GX2" t="s">
        <v>32</v>
      </c>
      <c r="GY2" s="1">
        <v>20</v>
      </c>
      <c r="GZ2">
        <v>10</v>
      </c>
      <c r="HA2" s="2">
        <f>GZ2/256*100</f>
        <v>3.90625</v>
      </c>
      <c r="HB2" s="1">
        <f>GZ2+GZ3+GZ4+GZ5</f>
        <v>55</v>
      </c>
      <c r="HC2" s="1">
        <f>GZ2+GZ3+GZ4+GZ5+GZ6</f>
        <v>64</v>
      </c>
      <c r="HD2" t="s">
        <v>42</v>
      </c>
      <c r="HE2" s="1">
        <v>20</v>
      </c>
      <c r="HF2">
        <v>15</v>
      </c>
      <c r="HG2" s="2">
        <f t="shared" ref="HG2:HG39" si="12">HF2/305*100</f>
        <v>4.918032786885246</v>
      </c>
      <c r="HH2" s="1">
        <f>HF2+HF3+HF4+HF5</f>
        <v>86</v>
      </c>
      <c r="HI2" s="1">
        <f>HF2+HF3+HF4+HF5+HF6</f>
        <v>115</v>
      </c>
      <c r="HJ2" s="2">
        <f>AVERAGE(FD2,FJ2,FP2,FV2,GB2,GH2,GN2,GT2,GZ2,HF2)</f>
        <v>11.3</v>
      </c>
      <c r="HK2" s="2">
        <f t="shared" ref="HK2:HK39" si="13">STDEV(FD2,FJ2,FP2,FV2,GB2,GH2,GN2,GT2,GZ2,HF2)</f>
        <v>5.9451193801676041</v>
      </c>
      <c r="HL2" s="2">
        <f>AVERAGE(FF2,FL2,FR2,FX2,GD2,GJ2,GP2,GV2,HB2,HH2)</f>
        <v>58.9</v>
      </c>
      <c r="HM2" s="2">
        <f>AVERAGE(FG2,FM2,FS2,FY2,GE2,GK2,GQ2,GW2,HC2,HI2)</f>
        <v>82.1</v>
      </c>
      <c r="HN2" s="2">
        <f>STDEV(FF2,FL2,FR2,FX2,GD2,GJ2,GP2,GV2,HB2,HH2)</f>
        <v>23.562918136578737</v>
      </c>
      <c r="HO2" s="2">
        <f>STDEV(FG2,FM2,FS2,FY2,GE2,GK2,GQ2,GW2,HC2,HI2)</f>
        <v>34.423667568823753</v>
      </c>
      <c r="HP2" s="2">
        <f>AVERAGE(FE2,FK2,FQ2,FW2,GC2,GI2,GO2,GU2,HA2,HG2)</f>
        <v>2.7015434238898819</v>
      </c>
      <c r="HQ2" s="2">
        <f t="shared" ref="HQ2:HQ39" si="14">STDEV(FE2,FK2,FQ2,FW2,GC2,GI2,GO2,GU2,HA2,HG2)</f>
        <v>1.6661499616815398</v>
      </c>
      <c r="HR2" s="2" t="s">
        <v>18</v>
      </c>
      <c r="HS2" s="1">
        <v>20</v>
      </c>
      <c r="HT2" s="1">
        <v>12</v>
      </c>
      <c r="HU2" s="1">
        <f>HT2+HT3+HT4+HT5+HT6</f>
        <v>89</v>
      </c>
      <c r="HV2" s="2" t="s">
        <v>19</v>
      </c>
      <c r="HW2" s="1">
        <v>20</v>
      </c>
      <c r="HX2" s="1">
        <v>3</v>
      </c>
      <c r="HY2" s="1">
        <f>HX2+HX3+HX4+HX5+HX6</f>
        <v>65</v>
      </c>
      <c r="HZ2" t="s">
        <v>44</v>
      </c>
      <c r="IA2" s="1">
        <v>20</v>
      </c>
      <c r="IB2">
        <v>3</v>
      </c>
      <c r="IC2" s="2">
        <f>IB2/314*100</f>
        <v>0.95541401273885351</v>
      </c>
      <c r="ID2" s="1">
        <f>IB2+IB3+IB4+IB5+IB6</f>
        <v>33</v>
      </c>
      <c r="IE2" s="2" t="s">
        <v>67</v>
      </c>
      <c r="IF2" s="1">
        <v>20</v>
      </c>
      <c r="IG2" s="1">
        <v>8</v>
      </c>
      <c r="IH2" s="2">
        <f>IG2/633*100</f>
        <v>1.2638230647709321</v>
      </c>
      <c r="II2" s="1">
        <f>IG2+IG3+IG4+IG5+IG6</f>
        <v>67</v>
      </c>
      <c r="IJ2" s="2" t="s">
        <v>68</v>
      </c>
      <c r="IK2" s="1">
        <v>20</v>
      </c>
      <c r="IL2" s="1">
        <v>4</v>
      </c>
      <c r="IM2" s="2">
        <f>IL2/536*100</f>
        <v>0.74626865671641784</v>
      </c>
      <c r="IN2" s="1">
        <f>IL2+IL3+IL4+IL5+IL6</f>
        <v>39</v>
      </c>
      <c r="IO2" s="2" t="s">
        <v>69</v>
      </c>
      <c r="IP2" s="1">
        <v>20</v>
      </c>
      <c r="IQ2" s="1">
        <v>9</v>
      </c>
      <c r="IR2" s="2">
        <f>IQ2/300*100</f>
        <v>3</v>
      </c>
      <c r="IS2" s="1">
        <f>IQ2+IQ3+IQ4+IQ5+IQ6</f>
        <v>69</v>
      </c>
      <c r="IT2" s="1" t="s">
        <v>18</v>
      </c>
      <c r="IU2" s="1">
        <v>20</v>
      </c>
      <c r="IV2" s="1">
        <v>5</v>
      </c>
      <c r="IW2" s="1">
        <f>IV2+IV3+IV4+IV5+IV6</f>
        <v>34</v>
      </c>
      <c r="IX2" s="1" t="s">
        <v>19</v>
      </c>
      <c r="IY2" s="1">
        <v>20</v>
      </c>
      <c r="IZ2" s="1">
        <v>11</v>
      </c>
      <c r="JA2" s="1">
        <f>IZ2+IZ3+IZ4+IZ5+IZ6</f>
        <v>61</v>
      </c>
      <c r="JB2" s="1"/>
      <c r="JC2" s="1">
        <v>20</v>
      </c>
      <c r="JD2" s="1">
        <v>6</v>
      </c>
      <c r="JE2" s="1">
        <f>JD2+JD3+JD4+JD5+JD6</f>
        <v>44</v>
      </c>
      <c r="JF2" s="1"/>
      <c r="JG2" s="1">
        <v>20</v>
      </c>
      <c r="JH2" s="1">
        <v>33</v>
      </c>
      <c r="JI2" s="1">
        <f>JH2+JH3+JH4+JH5+JH6</f>
        <v>115</v>
      </c>
      <c r="JJ2" t="s">
        <v>135</v>
      </c>
      <c r="JK2" s="1">
        <v>20</v>
      </c>
      <c r="JL2" s="1">
        <v>22</v>
      </c>
      <c r="JM2" s="1">
        <f>JL2+JL3+JL4+JL5+JL6</f>
        <v>164</v>
      </c>
      <c r="JN2" s="2">
        <f>AVERAGE(IB2,IG2,IL2,IQ2)</f>
        <v>6</v>
      </c>
      <c r="JO2" s="2">
        <f>STDEV(IB2,IG2,IL2,IQ2)</f>
        <v>2.9439202887759488</v>
      </c>
      <c r="JP2" s="2" t="s">
        <v>81</v>
      </c>
      <c r="JQ2" s="1">
        <v>20</v>
      </c>
      <c r="JR2" s="1">
        <v>19</v>
      </c>
      <c r="JS2" s="2"/>
      <c r="JT2" s="1">
        <f>JR2+JR3+JR4+JR5+JR6</f>
        <v>81</v>
      </c>
      <c r="JU2" s="2" t="s">
        <v>18</v>
      </c>
      <c r="JV2" s="1">
        <v>20</v>
      </c>
      <c r="JW2" s="1">
        <v>9</v>
      </c>
      <c r="JX2" s="2"/>
      <c r="JY2" s="1">
        <f>JW2+JW3+JW4+JW5+JW6</f>
        <v>44</v>
      </c>
      <c r="JZ2" s="1" t="s">
        <v>19</v>
      </c>
      <c r="KA2" s="1">
        <v>20</v>
      </c>
      <c r="KB2" s="1">
        <v>5</v>
      </c>
      <c r="KC2" s="1"/>
      <c r="KD2" s="1">
        <f>KB2+KB3+KB4+KB5+KB6</f>
        <v>17</v>
      </c>
      <c r="KE2" s="1" t="s">
        <v>80</v>
      </c>
      <c r="KF2" s="1">
        <v>20</v>
      </c>
      <c r="KG2" s="1">
        <v>8</v>
      </c>
      <c r="KH2" s="1"/>
      <c r="KI2" s="1">
        <f>KG2+KG3+KG4+KG5+KG6</f>
        <v>19</v>
      </c>
      <c r="KJ2" s="1"/>
      <c r="KK2" s="1">
        <v>20</v>
      </c>
      <c r="KL2" s="1">
        <v>6</v>
      </c>
      <c r="KM2" s="1"/>
      <c r="KN2" s="1">
        <f>KL2+KL3+KL4+KL5+KL6</f>
        <v>53</v>
      </c>
      <c r="KO2" s="1" t="s">
        <v>18</v>
      </c>
      <c r="KP2" s="1">
        <v>20</v>
      </c>
      <c r="KQ2" s="1">
        <v>12</v>
      </c>
      <c r="KR2" s="1"/>
      <c r="KS2" s="1">
        <f>KQ2+KQ3+KQ4+KQ5+KQ6</f>
        <v>76</v>
      </c>
      <c r="KT2" s="1" t="s">
        <v>19</v>
      </c>
      <c r="KU2" s="1">
        <v>20</v>
      </c>
      <c r="KV2" s="1">
        <v>13</v>
      </c>
      <c r="KW2" s="1"/>
      <c r="KX2" s="1">
        <f>KV2+KV3+KV4+KV5+KV6</f>
        <v>47</v>
      </c>
      <c r="KY2" s="1"/>
      <c r="KZ2" s="1">
        <v>20</v>
      </c>
      <c r="LA2" s="1">
        <v>29</v>
      </c>
      <c r="LB2" s="1"/>
      <c r="LC2" s="1">
        <f>LA2+LA3+LA4+LA5+LA6</f>
        <v>127</v>
      </c>
      <c r="LD2" s="1"/>
      <c r="LE2" s="1">
        <v>20</v>
      </c>
      <c r="LF2" s="1">
        <v>5</v>
      </c>
      <c r="LG2" s="1"/>
      <c r="LH2" s="1">
        <f>LF2+LF3+LF4+LF5+LF6</f>
        <v>84</v>
      </c>
      <c r="LI2" s="1" t="s">
        <v>31</v>
      </c>
      <c r="LJ2" s="1">
        <v>20</v>
      </c>
      <c r="LK2" s="1">
        <v>13</v>
      </c>
      <c r="LL2" s="1"/>
      <c r="LM2" s="1">
        <f>LK2+LK3+LK4+LK5+LK6</f>
        <v>70</v>
      </c>
      <c r="LN2" s="1" t="s">
        <v>32</v>
      </c>
      <c r="LO2" s="1">
        <v>20</v>
      </c>
      <c r="LP2" s="1">
        <v>23</v>
      </c>
      <c r="LQ2" s="1"/>
      <c r="LR2" s="1">
        <f>LP2+LP3+LP4+LP5+LP6</f>
        <v>105</v>
      </c>
      <c r="LS2" s="1"/>
      <c r="LT2" s="1">
        <v>20</v>
      </c>
      <c r="LU2" s="1">
        <v>17</v>
      </c>
      <c r="LV2" s="1"/>
      <c r="LW2" s="1">
        <f>LU2+LU3+LU4+LU5+LU6</f>
        <v>101</v>
      </c>
      <c r="LX2" s="1"/>
      <c r="LY2" s="1">
        <v>20</v>
      </c>
      <c r="LZ2" s="1">
        <v>10</v>
      </c>
      <c r="MA2" s="1"/>
      <c r="MB2" s="1">
        <f>LZ2+LZ3+LZ4+LZ5+LZ6</f>
        <v>59</v>
      </c>
      <c r="MC2" s="1"/>
      <c r="MD2" s="1">
        <v>20</v>
      </c>
      <c r="ME2" s="1">
        <v>14</v>
      </c>
      <c r="MF2" s="1"/>
      <c r="MG2" s="1">
        <f>ME2+ME3+ME4+ME5+ME6</f>
        <v>92</v>
      </c>
      <c r="MH2" s="1"/>
      <c r="MI2" s="1">
        <v>20</v>
      </c>
      <c r="MJ2" s="1">
        <v>11</v>
      </c>
      <c r="MK2" s="1"/>
      <c r="ML2" s="1">
        <f>MJ2+MJ3+MJ4+MJ5+MJ6</f>
        <v>63</v>
      </c>
      <c r="MM2" s="1"/>
      <c r="MN2" s="1">
        <v>20</v>
      </c>
      <c r="MO2" s="1">
        <v>19</v>
      </c>
      <c r="MP2" s="1"/>
      <c r="MQ2" s="1">
        <f>MO2+MO3+MO4+MO5+MO6</f>
        <v>104</v>
      </c>
      <c r="MR2" s="1"/>
      <c r="MS2" s="1">
        <v>20</v>
      </c>
      <c r="MT2" s="1">
        <v>12</v>
      </c>
      <c r="MU2" s="1"/>
      <c r="MV2" s="1">
        <f>MT2+MT3+MT4+MT5+MT6</f>
        <v>106</v>
      </c>
      <c r="MX2">
        <f>CT2</f>
        <v>14</v>
      </c>
      <c r="MY2">
        <f>FD2</f>
        <v>12</v>
      </c>
      <c r="MZ2">
        <f>CV2</f>
        <v>97</v>
      </c>
      <c r="NA2">
        <f>FF2</f>
        <v>47</v>
      </c>
      <c r="NB2">
        <f>CT3</f>
        <v>18</v>
      </c>
      <c r="NC2">
        <f>FD3</f>
        <v>10</v>
      </c>
      <c r="ND2" s="1">
        <f>CW2</f>
        <v>130</v>
      </c>
      <c r="NE2" s="1">
        <f>FG2</f>
        <v>58</v>
      </c>
      <c r="NF2" s="1">
        <f>CW7</f>
        <v>184</v>
      </c>
      <c r="NG2" s="1">
        <f>FG7</f>
        <v>75</v>
      </c>
      <c r="NH2" s="1"/>
      <c r="NI2" s="1">
        <f>CT40</f>
        <v>665</v>
      </c>
      <c r="NJ2" s="1"/>
      <c r="NK2">
        <f>FD40</f>
        <v>266</v>
      </c>
      <c r="NL2" s="1">
        <f>NI2-CV2</f>
        <v>568</v>
      </c>
      <c r="NM2" s="1">
        <f>NK2-FF2</f>
        <v>219</v>
      </c>
      <c r="NN2" s="1">
        <f>F40</f>
        <v>574</v>
      </c>
      <c r="NO2" s="1"/>
      <c r="NP2" s="1">
        <f>AX40</f>
        <v>298</v>
      </c>
      <c r="NQ2" s="1">
        <f>IB40</f>
        <v>314</v>
      </c>
      <c r="NR2" s="1"/>
      <c r="NS2" s="1">
        <f>JR40</f>
        <v>706</v>
      </c>
      <c r="NT2" s="1"/>
      <c r="NU2" s="1">
        <f>NI11</f>
        <v>6025</v>
      </c>
      <c r="NV2" s="1">
        <f t="shared" ref="NV2:NV10" si="15">NN2-OC2</f>
        <v>508</v>
      </c>
      <c r="NW2" s="1">
        <f>NP2-OD2</f>
        <v>175</v>
      </c>
      <c r="NX2" s="1">
        <f t="shared" ref="NX2:NX12" si="16">NQ2-OE2</f>
        <v>281</v>
      </c>
      <c r="NY2" s="1">
        <f>NS2-OF2</f>
        <v>625</v>
      </c>
      <c r="OA2" s="1">
        <f>CV2</f>
        <v>97</v>
      </c>
      <c r="OB2" s="1">
        <f>FF2</f>
        <v>47</v>
      </c>
      <c r="OC2">
        <v>66</v>
      </c>
      <c r="OD2" s="1">
        <v>123</v>
      </c>
      <c r="OE2" s="1">
        <f>ID2</f>
        <v>33</v>
      </c>
      <c r="OF2" s="1">
        <f>JT2</f>
        <v>81</v>
      </c>
    </row>
    <row r="3" spans="1:396" x14ac:dyDescent="0.2">
      <c r="C3" s="1">
        <f>K41</f>
        <v>332</v>
      </c>
      <c r="E3" s="1">
        <f>E2+20</f>
        <v>40</v>
      </c>
      <c r="F3">
        <v>10</v>
      </c>
      <c r="G3" s="2">
        <f t="shared" ref="G3:G39" si="17">F3/574*100</f>
        <v>1.7421602787456445</v>
      </c>
      <c r="J3" s="1">
        <f>J2+20</f>
        <v>40</v>
      </c>
      <c r="K3">
        <v>8</v>
      </c>
      <c r="L3" s="2">
        <f t="shared" ref="L3:L39" si="18">K3/332*100</f>
        <v>2.4096385542168677</v>
      </c>
      <c r="M3" s="2"/>
      <c r="O3" s="1">
        <f>O2+20</f>
        <v>40</v>
      </c>
      <c r="P3">
        <v>19</v>
      </c>
      <c r="Q3" s="2">
        <f t="shared" ref="Q3:Q39" si="19">P3/263*100</f>
        <v>7.2243346007604554</v>
      </c>
      <c r="R3" s="2"/>
      <c r="T3" s="1">
        <f>T2+20</f>
        <v>40</v>
      </c>
      <c r="U3">
        <v>15</v>
      </c>
      <c r="V3" s="2">
        <f t="shared" ref="V3:V39" si="20">U3/382*100</f>
        <v>3.9267015706806281</v>
      </c>
      <c r="W3" s="2"/>
      <c r="X3" s="2"/>
      <c r="Y3" s="1">
        <f>Y2+20</f>
        <v>40</v>
      </c>
      <c r="Z3" s="1">
        <v>12</v>
      </c>
      <c r="AA3" s="2"/>
      <c r="AB3" s="2"/>
      <c r="AC3" s="1">
        <f>AC2+20</f>
        <v>40</v>
      </c>
      <c r="AD3" s="1">
        <v>5</v>
      </c>
      <c r="AE3" s="2"/>
      <c r="AF3" s="2"/>
      <c r="AG3" s="1">
        <f>AG2+20</f>
        <v>40</v>
      </c>
      <c r="AH3" s="1">
        <v>10</v>
      </c>
      <c r="AI3" s="2"/>
      <c r="AJ3" s="2"/>
      <c r="AK3" s="1">
        <f>AK2+20</f>
        <v>40</v>
      </c>
      <c r="AL3" s="1">
        <v>24</v>
      </c>
      <c r="AM3" s="2"/>
      <c r="AN3" s="2"/>
      <c r="AO3" s="1">
        <f>AO2+20</f>
        <v>40</v>
      </c>
      <c r="AP3" s="1">
        <v>6</v>
      </c>
      <c r="AQ3" s="2"/>
      <c r="AR3" s="2">
        <f t="shared" si="0"/>
        <v>13</v>
      </c>
      <c r="AS3" s="2">
        <f t="shared" si="1"/>
        <v>4.9665548085837798</v>
      </c>
      <c r="AT3" s="2">
        <f t="shared" si="2"/>
        <v>3.8257087511008989</v>
      </c>
      <c r="AU3" s="2">
        <f t="shared" si="3"/>
        <v>2.4431732272284679</v>
      </c>
      <c r="AW3" s="1">
        <f>AW2+20</f>
        <v>40</v>
      </c>
      <c r="AX3">
        <v>21</v>
      </c>
      <c r="AY3" s="2">
        <f t="shared" ref="AY3:AY39" si="21">AX3/298*100</f>
        <v>7.0469798657718119</v>
      </c>
      <c r="AZ3" s="2"/>
      <c r="BB3" s="1">
        <f>BB2+20</f>
        <v>40</v>
      </c>
      <c r="BC3">
        <v>9</v>
      </c>
      <c r="BD3" s="2">
        <f t="shared" ref="BD3:BD39" si="22">BC3/318*100</f>
        <v>2.8301886792452833</v>
      </c>
      <c r="BE3" s="2"/>
      <c r="BG3" s="1">
        <f>BG2+20</f>
        <v>40</v>
      </c>
      <c r="BH3">
        <v>9</v>
      </c>
      <c r="BI3" s="2">
        <f>BH3/247*100</f>
        <v>3.6437246963562751</v>
      </c>
      <c r="BJ3" s="2"/>
      <c r="BL3" s="1">
        <f>BL2+20</f>
        <v>40</v>
      </c>
      <c r="BM3">
        <v>14</v>
      </c>
      <c r="BN3" s="2">
        <f t="shared" ref="BN3:BN39" si="23">BM3/510*100</f>
        <v>2.7450980392156863</v>
      </c>
      <c r="BO3" s="2"/>
      <c r="BQ3" s="1">
        <f>BQ2+20</f>
        <v>40</v>
      </c>
      <c r="BR3">
        <v>10</v>
      </c>
      <c r="BS3" s="2">
        <f t="shared" ref="BS3:BS39" si="24">BR3/538*100</f>
        <v>1.8587360594795539</v>
      </c>
      <c r="BT3" s="2"/>
      <c r="BV3" s="1">
        <f>BV2+20</f>
        <v>40</v>
      </c>
      <c r="BW3">
        <v>11</v>
      </c>
      <c r="BX3" s="2">
        <f t="shared" ref="BX3:BX39" si="25">BW3/623*100</f>
        <v>1.7656500802568218</v>
      </c>
      <c r="BY3" s="2"/>
      <c r="CA3" s="1">
        <f>CA2+20</f>
        <v>40</v>
      </c>
      <c r="CB3">
        <v>7</v>
      </c>
      <c r="CC3" s="2">
        <f t="shared" ref="CC3:CC39" si="26">CB3/161*100</f>
        <v>4.3478260869565215</v>
      </c>
      <c r="CD3" s="2"/>
      <c r="CE3" s="2"/>
      <c r="CF3" s="1">
        <f>CF2+20</f>
        <v>40</v>
      </c>
      <c r="CG3" s="1">
        <v>18</v>
      </c>
      <c r="CH3" s="2"/>
      <c r="CJ3" s="1">
        <f>CJ2+20</f>
        <v>40</v>
      </c>
      <c r="CK3">
        <v>12</v>
      </c>
      <c r="CL3" s="2">
        <f t="shared" ref="CL3:CL39" si="27">CK3/450*100</f>
        <v>2.666666666666667</v>
      </c>
      <c r="CM3" s="2"/>
      <c r="CN3" s="2">
        <f t="shared" si="4"/>
        <v>11.625</v>
      </c>
      <c r="CO3" s="2">
        <f t="shared" si="5"/>
        <v>4.3404246006912404</v>
      </c>
      <c r="CP3" s="2">
        <f t="shared" si="6"/>
        <v>3.3631087717435775</v>
      </c>
      <c r="CQ3" s="2">
        <f t="shared" si="7"/>
        <v>1.7148637576073507</v>
      </c>
      <c r="CS3" s="1">
        <f>CS2+20</f>
        <v>40</v>
      </c>
      <c r="CT3">
        <v>18</v>
      </c>
      <c r="CU3" s="2">
        <f t="shared" ref="CU3:CU39" si="28">CT3/665*100</f>
        <v>2.7067669172932329</v>
      </c>
      <c r="CY3" s="1">
        <f>CY2+20</f>
        <v>40</v>
      </c>
      <c r="CZ3">
        <v>11</v>
      </c>
      <c r="DA3" s="2">
        <f t="shared" ref="DA3:DA39" si="29">CZ3/306*100</f>
        <v>3.594771241830065</v>
      </c>
      <c r="DB3" s="1"/>
      <c r="DC3" s="1"/>
      <c r="DE3" s="1">
        <f>DE2+20</f>
        <v>40</v>
      </c>
      <c r="DF3">
        <v>15</v>
      </c>
      <c r="DG3" s="2">
        <f t="shared" ref="DG3:DG39" si="30">DF3/264*100</f>
        <v>5.6818181818181817</v>
      </c>
      <c r="DH3" s="1"/>
      <c r="DI3" s="1"/>
      <c r="DK3" s="1">
        <f>DK2+20</f>
        <v>40</v>
      </c>
      <c r="DL3">
        <v>16</v>
      </c>
      <c r="DM3" s="2">
        <f t="shared" ref="DM3:DM39" si="31">DL3/747*100</f>
        <v>2.14190093708166</v>
      </c>
      <c r="DN3" s="1"/>
      <c r="DO3" s="1"/>
      <c r="DQ3" s="1">
        <f>DQ2+20</f>
        <v>40</v>
      </c>
      <c r="DR3">
        <v>8</v>
      </c>
      <c r="DS3" s="2">
        <f t="shared" ref="DS3:DS39" si="32">DR3/634*100</f>
        <v>1.2618296529968454</v>
      </c>
      <c r="DT3" s="1"/>
      <c r="DU3" s="1"/>
      <c r="DW3" s="1">
        <f>DW2+20</f>
        <v>40</v>
      </c>
      <c r="DX3">
        <v>24</v>
      </c>
      <c r="DY3" s="2">
        <f t="shared" ref="DY3:DY39" si="33">DX3/1309*100</f>
        <v>1.8334606569900689</v>
      </c>
      <c r="DZ3" s="1"/>
      <c r="EA3" s="1"/>
      <c r="EB3" s="2"/>
      <c r="EC3" s="1">
        <f>EC2+20</f>
        <v>40</v>
      </c>
      <c r="ED3" s="1">
        <v>22</v>
      </c>
      <c r="EE3" s="2">
        <f t="shared" ref="EE3:EE39" si="34">ED3/553*100</f>
        <v>3.9783001808318263</v>
      </c>
      <c r="EF3" s="1"/>
      <c r="EG3" s="1"/>
      <c r="EH3" s="2" t="s">
        <v>81</v>
      </c>
      <c r="EI3" s="1">
        <f>EI2+20</f>
        <v>40</v>
      </c>
      <c r="EJ3">
        <v>14</v>
      </c>
      <c r="EK3" s="2">
        <f t="shared" ref="EK3:EK39" si="35">EJ3/689*100</f>
        <v>2.0319303338171264</v>
      </c>
      <c r="EL3" s="1"/>
      <c r="EM3" s="1"/>
      <c r="EN3" s="2" t="s">
        <v>81</v>
      </c>
      <c r="EO3" s="1">
        <f>EO2+20</f>
        <v>40</v>
      </c>
      <c r="EP3">
        <v>17</v>
      </c>
      <c r="EQ3" s="2">
        <f t="shared" ref="EQ3:EQ39" si="36">EP3/858*100</f>
        <v>1.9813519813519813</v>
      </c>
      <c r="ER3" s="1"/>
      <c r="ES3" s="1"/>
      <c r="ET3" s="2">
        <f t="shared" si="8"/>
        <v>16.111111111111111</v>
      </c>
      <c r="EU3" s="2">
        <f t="shared" si="9"/>
        <v>4.9860917672171947</v>
      </c>
      <c r="EV3" s="2"/>
      <c r="EW3" s="2"/>
      <c r="EX3" s="2"/>
      <c r="EY3" s="2"/>
      <c r="EZ3" s="2">
        <f t="shared" si="10"/>
        <v>2.801347787112332</v>
      </c>
      <c r="FA3" s="2">
        <f t="shared" si="11"/>
        <v>1.3841505075376037</v>
      </c>
      <c r="FB3" s="2" t="s">
        <v>81</v>
      </c>
      <c r="FC3" s="1">
        <f>FC2+20</f>
        <v>40</v>
      </c>
      <c r="FD3">
        <v>10</v>
      </c>
      <c r="FE3" s="2">
        <f t="shared" ref="FE3:FE39" si="37">FD3/266*100</f>
        <v>3.7593984962406015</v>
      </c>
      <c r="FF3" s="1"/>
      <c r="FG3" s="1"/>
      <c r="FH3" s="2" t="s">
        <v>81</v>
      </c>
      <c r="FI3" s="1">
        <f>FI2+20</f>
        <v>40</v>
      </c>
      <c r="FJ3">
        <v>6</v>
      </c>
      <c r="FK3" s="2">
        <f t="shared" ref="FK3:FK39" si="38">FJ3/525*100</f>
        <v>1.1428571428571428</v>
      </c>
      <c r="FL3" s="1"/>
      <c r="FM3" s="1"/>
      <c r="FO3" s="1">
        <f>FO2+20</f>
        <v>40</v>
      </c>
      <c r="FP3">
        <v>9</v>
      </c>
      <c r="FQ3" s="2">
        <f t="shared" ref="FQ3:FQ39" si="39">FP3/558*100</f>
        <v>1.6129032258064515</v>
      </c>
      <c r="FR3" s="1"/>
      <c r="FS3" s="1"/>
      <c r="FU3" s="1">
        <f>FU2+20</f>
        <v>40</v>
      </c>
      <c r="FV3">
        <v>11</v>
      </c>
      <c r="FW3" s="2">
        <f t="shared" ref="FW3:FW39" si="40">FV3/563*100</f>
        <v>1.9538188277087036</v>
      </c>
      <c r="FX3" s="1"/>
      <c r="FY3" s="1"/>
      <c r="GA3" s="1">
        <f>GA2+20</f>
        <v>40</v>
      </c>
      <c r="GB3">
        <v>25</v>
      </c>
      <c r="GC3" s="2">
        <f t="shared" ref="GC3:GC39" si="41">GB3/526*100</f>
        <v>4.752851711026616</v>
      </c>
      <c r="GD3" s="1"/>
      <c r="GE3" s="1"/>
      <c r="GF3" s="2"/>
      <c r="GG3" s="1">
        <f>GG2+20</f>
        <v>40</v>
      </c>
      <c r="GH3" s="1">
        <v>12</v>
      </c>
      <c r="GI3" s="2">
        <f t="shared" ref="GI3:GI39" si="42">GH3/765*100</f>
        <v>1.5686274509803921</v>
      </c>
      <c r="GJ3" s="1"/>
      <c r="GK3" s="1"/>
      <c r="GM3" s="1">
        <f>GM2+20</f>
        <v>40</v>
      </c>
      <c r="GN3">
        <v>7</v>
      </c>
      <c r="GO3" s="2">
        <f>GN3/451*100</f>
        <v>1.5521064301552108</v>
      </c>
      <c r="GP3" s="1"/>
      <c r="GQ3" s="1"/>
      <c r="GS3" s="1">
        <f>GS2+20</f>
        <v>40</v>
      </c>
      <c r="GT3">
        <v>15</v>
      </c>
      <c r="GU3" s="2">
        <f t="shared" ref="GU3:GU39" si="43">GT3/618*100</f>
        <v>2.4271844660194173</v>
      </c>
      <c r="GV3" s="1"/>
      <c r="GW3" s="1"/>
      <c r="GY3" s="1">
        <f>GY2+20</f>
        <v>40</v>
      </c>
      <c r="GZ3">
        <v>14</v>
      </c>
      <c r="HA3" s="2">
        <f t="shared" ref="HA3:HA39" si="44">GZ3/256*100</f>
        <v>5.46875</v>
      </c>
      <c r="HB3" s="1"/>
      <c r="HC3" s="1"/>
      <c r="HE3" s="1">
        <f>HE2+20</f>
        <v>40</v>
      </c>
      <c r="HF3">
        <v>19</v>
      </c>
      <c r="HG3" s="2">
        <f t="shared" si="12"/>
        <v>6.2295081967213122</v>
      </c>
      <c r="HH3" s="1"/>
      <c r="HI3" s="1"/>
      <c r="HJ3" s="2">
        <f t="shared" ref="HJ3:HJ39" si="45">AVERAGE(FD3,FJ3,FP3,FV3,GB3,GH3,GN3,GT3,GZ3,HF3)</f>
        <v>12.8</v>
      </c>
      <c r="HK3" s="2">
        <f t="shared" si="13"/>
        <v>5.7696524062450134</v>
      </c>
      <c r="HL3" s="2"/>
      <c r="HN3" s="2"/>
      <c r="HP3" s="2">
        <f t="shared" ref="HP3:HP39" si="46">AVERAGE(FE3,FK3,FQ3,FW3,GC3,GI3,GO3,GU3,HA3,HG3)</f>
        <v>3.046800594751585</v>
      </c>
      <c r="HQ3" s="2">
        <f t="shared" si="14"/>
        <v>1.8586905454338443</v>
      </c>
      <c r="HR3" s="2"/>
      <c r="HS3" s="1">
        <f>HS2+20</f>
        <v>40</v>
      </c>
      <c r="HT3" s="1">
        <v>17</v>
      </c>
      <c r="HU3" s="2"/>
      <c r="HV3" s="2"/>
      <c r="HW3" s="1">
        <f>HW2+20</f>
        <v>40</v>
      </c>
      <c r="HX3" s="1">
        <v>10</v>
      </c>
      <c r="HY3" s="2"/>
      <c r="HZ3" t="s">
        <v>45</v>
      </c>
      <c r="IA3" s="1">
        <f>IA2+20</f>
        <v>40</v>
      </c>
      <c r="IB3">
        <v>3</v>
      </c>
      <c r="IC3" s="2">
        <f t="shared" ref="IC3:IC39" si="47">IB3/314*100</f>
        <v>0.95541401273885351</v>
      </c>
      <c r="ID3" s="2"/>
      <c r="IE3" s="2" t="s">
        <v>81</v>
      </c>
      <c r="IF3" s="1">
        <f>IF2+20</f>
        <v>40</v>
      </c>
      <c r="IG3" s="1">
        <v>8</v>
      </c>
      <c r="IH3" s="2">
        <f t="shared" ref="IH3:IH39" si="48">IG3/633*100</f>
        <v>1.2638230647709321</v>
      </c>
      <c r="II3" s="2"/>
      <c r="IJ3" s="2" t="s">
        <v>81</v>
      </c>
      <c r="IK3" s="1">
        <f>IK2+20</f>
        <v>40</v>
      </c>
      <c r="IL3" s="1">
        <v>10</v>
      </c>
      <c r="IM3" s="2">
        <f t="shared" ref="IM3:IM39" si="49">IL3/536*100</f>
        <v>1.8656716417910446</v>
      </c>
      <c r="IN3" s="2"/>
      <c r="IO3" s="2" t="s">
        <v>81</v>
      </c>
      <c r="IP3" s="1">
        <f>IP2+20</f>
        <v>40</v>
      </c>
      <c r="IQ3" s="1">
        <v>9</v>
      </c>
      <c r="IR3" s="2">
        <f t="shared" ref="IR3:IR39" si="50">IQ3/300*100</f>
        <v>3</v>
      </c>
      <c r="IS3" s="2"/>
      <c r="IT3" s="2"/>
      <c r="IU3" s="1">
        <f>IU2+20</f>
        <v>40</v>
      </c>
      <c r="IV3" s="1">
        <v>7</v>
      </c>
      <c r="IW3" s="2"/>
      <c r="IY3" s="1">
        <f>IY2+20</f>
        <v>40</v>
      </c>
      <c r="IZ3" s="1">
        <v>14</v>
      </c>
      <c r="JA3" s="2"/>
      <c r="JB3" s="2"/>
      <c r="JC3" s="1">
        <f>JC2+20</f>
        <v>40</v>
      </c>
      <c r="JD3" s="1">
        <v>10</v>
      </c>
      <c r="JE3" s="2"/>
      <c r="JF3" s="2"/>
      <c r="JG3" s="1">
        <f>JG2+20</f>
        <v>40</v>
      </c>
      <c r="JH3" s="1">
        <v>19</v>
      </c>
      <c r="JI3" s="1"/>
      <c r="JK3" s="1">
        <f>JK2+20</f>
        <v>40</v>
      </c>
      <c r="JL3" s="1">
        <v>18</v>
      </c>
      <c r="JM3" s="1"/>
      <c r="JN3" s="2">
        <f t="shared" ref="JN3:JN39" si="51">AVERAGE(IB3,IG3,IL3,IQ3)</f>
        <v>7.5</v>
      </c>
      <c r="JO3" s="2">
        <f t="shared" ref="JO3:JO39" si="52">STDEV(IB3,IG3,IL3,IQ3)</f>
        <v>3.1091263510296048</v>
      </c>
      <c r="JP3" s="2"/>
      <c r="JQ3" s="1">
        <f>JQ2+20</f>
        <v>40</v>
      </c>
      <c r="JR3" s="1">
        <v>4</v>
      </c>
      <c r="JS3" s="2"/>
      <c r="JT3" s="2"/>
      <c r="JU3" s="2"/>
      <c r="JV3" s="1">
        <f>JV2+20</f>
        <v>40</v>
      </c>
      <c r="JW3" s="1">
        <v>7</v>
      </c>
      <c r="JX3" s="2"/>
      <c r="JY3" s="2"/>
      <c r="JZ3" s="2"/>
      <c r="KA3" s="1">
        <f>KA2+20</f>
        <v>40</v>
      </c>
      <c r="KB3" s="1">
        <v>5</v>
      </c>
      <c r="KC3" s="2"/>
      <c r="KD3" s="2"/>
      <c r="KE3" s="2"/>
      <c r="KF3" s="1">
        <f>KF2+20</f>
        <v>40</v>
      </c>
      <c r="KG3" s="1">
        <v>4</v>
      </c>
      <c r="KH3" s="2"/>
      <c r="KI3" s="2"/>
      <c r="KJ3" s="2"/>
      <c r="KK3" s="1">
        <f>KK2+20</f>
        <v>40</v>
      </c>
      <c r="KL3" s="1">
        <v>7</v>
      </c>
      <c r="KM3" s="2"/>
      <c r="KN3" s="2"/>
      <c r="KO3" s="2"/>
      <c r="KP3" s="1">
        <f>KP2+20</f>
        <v>40</v>
      </c>
      <c r="KQ3" s="1">
        <v>15</v>
      </c>
      <c r="KR3" s="2"/>
      <c r="KS3" s="2"/>
      <c r="KT3" s="2"/>
      <c r="KU3" s="1">
        <f>KU2+20</f>
        <v>40</v>
      </c>
      <c r="KV3" s="1">
        <v>4</v>
      </c>
      <c r="KW3" s="2"/>
      <c r="KX3" s="2"/>
      <c r="KY3" s="2"/>
      <c r="KZ3" s="1">
        <f>KZ2+20</f>
        <v>40</v>
      </c>
      <c r="LA3" s="1">
        <v>21</v>
      </c>
      <c r="LB3" s="2"/>
      <c r="LC3" s="2"/>
      <c r="LD3" s="2"/>
      <c r="LE3" s="1">
        <f>LE2+20</f>
        <v>40</v>
      </c>
      <c r="LF3" s="1">
        <v>14</v>
      </c>
      <c r="LG3" s="2"/>
      <c r="LH3" s="2"/>
      <c r="LI3" s="2"/>
      <c r="LJ3" s="1">
        <f>LJ2+20</f>
        <v>40</v>
      </c>
      <c r="LK3" s="1">
        <v>8</v>
      </c>
      <c r="LL3" s="2"/>
      <c r="LM3" s="2"/>
      <c r="LN3" s="2"/>
      <c r="LO3" s="1">
        <f>LO2+20</f>
        <v>40</v>
      </c>
      <c r="LP3" s="1">
        <v>13</v>
      </c>
      <c r="LQ3" s="2"/>
      <c r="LR3" s="2"/>
      <c r="LS3" s="2"/>
      <c r="LT3" s="1">
        <f>LT2+20</f>
        <v>40</v>
      </c>
      <c r="LU3" s="1">
        <v>18</v>
      </c>
      <c r="LV3" s="2"/>
      <c r="LW3" s="2"/>
      <c r="LX3" s="2"/>
      <c r="LY3" s="1">
        <f>LY2+20</f>
        <v>40</v>
      </c>
      <c r="LZ3" s="1">
        <v>11</v>
      </c>
      <c r="MA3" s="2"/>
      <c r="MB3" s="2"/>
      <c r="MC3" s="2"/>
      <c r="MD3" s="1">
        <f>MD2+20</f>
        <v>40</v>
      </c>
      <c r="ME3" s="1">
        <v>16</v>
      </c>
      <c r="MF3" s="2"/>
      <c r="MG3" s="2"/>
      <c r="MH3" s="2"/>
      <c r="MI3" s="1">
        <f>MI2+20</f>
        <v>40</v>
      </c>
      <c r="MJ3" s="1">
        <v>9</v>
      </c>
      <c r="MK3" s="2"/>
      <c r="ML3" s="2"/>
      <c r="MM3" s="2"/>
      <c r="MN3" s="1">
        <f>MN2+20</f>
        <v>40</v>
      </c>
      <c r="MO3" s="1">
        <v>12</v>
      </c>
      <c r="MP3" s="2"/>
      <c r="MQ3" s="2"/>
      <c r="MR3" s="2"/>
      <c r="MS3" s="1">
        <f>MS2+20</f>
        <v>40</v>
      </c>
      <c r="MT3" s="1">
        <v>17</v>
      </c>
      <c r="MU3" s="2"/>
      <c r="MV3" s="2"/>
      <c r="MX3">
        <f>CZ2</f>
        <v>5</v>
      </c>
      <c r="MY3">
        <f>FJ2</f>
        <v>6</v>
      </c>
      <c r="MZ3">
        <f>DB2</f>
        <v>34</v>
      </c>
      <c r="NA3">
        <f>FL2</f>
        <v>37</v>
      </c>
      <c r="NB3">
        <f>CZ3</f>
        <v>11</v>
      </c>
      <c r="NC3">
        <f>FJ3</f>
        <v>6</v>
      </c>
      <c r="ND3" s="1">
        <f>DC2</f>
        <v>45</v>
      </c>
      <c r="NE3" s="1">
        <f>FM2</f>
        <v>55</v>
      </c>
      <c r="NF3" s="1">
        <f>DC7</f>
        <v>64</v>
      </c>
      <c r="NG3" s="1">
        <f>FM7</f>
        <v>133</v>
      </c>
      <c r="NH3" s="1"/>
      <c r="NI3">
        <f>CZ40</f>
        <v>306</v>
      </c>
      <c r="NK3">
        <f>FJ40</f>
        <v>525</v>
      </c>
      <c r="NL3" s="1">
        <f>NI3-DB2</f>
        <v>272</v>
      </c>
      <c r="NM3" s="1">
        <f>NK3-FL2</f>
        <v>488</v>
      </c>
      <c r="NN3" s="1">
        <f>K40</f>
        <v>332</v>
      </c>
      <c r="NO3" s="1"/>
      <c r="NP3" s="1">
        <f>BC40</f>
        <v>318</v>
      </c>
      <c r="NQ3" s="1">
        <f>IG40</f>
        <v>633</v>
      </c>
      <c r="NR3" s="1"/>
      <c r="NS3" s="1">
        <f>JW40</f>
        <v>82</v>
      </c>
      <c r="NT3" s="1"/>
      <c r="NU3" s="1">
        <f>NK11</f>
        <v>4307</v>
      </c>
      <c r="NV3" s="1">
        <f t="shared" si="15"/>
        <v>291</v>
      </c>
      <c r="NW3" s="1">
        <f t="shared" ref="NW3:NW10" si="53">NP3-OD3</f>
        <v>233</v>
      </c>
      <c r="NX3" s="1">
        <f t="shared" si="16"/>
        <v>566</v>
      </c>
      <c r="NY3" s="1">
        <f t="shared" ref="NY3:NY18" si="54">NS3-OF3</f>
        <v>38</v>
      </c>
      <c r="OA3" s="1">
        <f>DB2</f>
        <v>34</v>
      </c>
      <c r="OB3" s="1">
        <f>FL2</f>
        <v>37</v>
      </c>
      <c r="OC3">
        <v>41</v>
      </c>
      <c r="OD3" s="1">
        <v>85</v>
      </c>
      <c r="OE3" s="1">
        <f>II2</f>
        <v>67</v>
      </c>
      <c r="OF3" s="1">
        <f>JY2</f>
        <v>44</v>
      </c>
    </row>
    <row r="4" spans="1:396" x14ac:dyDescent="0.2">
      <c r="C4" s="1">
        <f>P41</f>
        <v>263</v>
      </c>
      <c r="E4" s="1">
        <f t="shared" ref="E4:J39" si="55">E3+20</f>
        <v>60</v>
      </c>
      <c r="F4">
        <v>12</v>
      </c>
      <c r="G4" s="2">
        <f t="shared" si="17"/>
        <v>2.0905923344947737</v>
      </c>
      <c r="J4" s="1">
        <f t="shared" si="55"/>
        <v>60</v>
      </c>
      <c r="K4">
        <v>7</v>
      </c>
      <c r="L4" s="2">
        <f t="shared" si="18"/>
        <v>2.1084337349397591</v>
      </c>
      <c r="M4" s="2"/>
      <c r="O4" s="1">
        <f t="shared" ref="O4:O39" si="56">O3+20</f>
        <v>60</v>
      </c>
      <c r="P4">
        <v>25</v>
      </c>
      <c r="Q4" s="2">
        <f t="shared" si="19"/>
        <v>9.5057034220532319</v>
      </c>
      <c r="R4" s="2"/>
      <c r="T4" s="1">
        <f t="shared" ref="T4:T39" si="57">T3+20</f>
        <v>60</v>
      </c>
      <c r="U4">
        <v>20</v>
      </c>
      <c r="V4" s="2">
        <f t="shared" si="20"/>
        <v>5.2356020942408374</v>
      </c>
      <c r="W4" s="2"/>
      <c r="X4" s="2"/>
      <c r="Y4" s="1">
        <f t="shared" ref="Y4:Y39" si="58">Y3+20</f>
        <v>60</v>
      </c>
      <c r="Z4" s="1">
        <v>17</v>
      </c>
      <c r="AA4" s="2"/>
      <c r="AB4" s="2"/>
      <c r="AC4" s="1">
        <f t="shared" ref="AC4:AC39" si="59">AC3+20</f>
        <v>60</v>
      </c>
      <c r="AD4" s="1">
        <v>5</v>
      </c>
      <c r="AE4" s="2"/>
      <c r="AF4" s="2"/>
      <c r="AG4" s="1">
        <f t="shared" ref="AG4:AG39" si="60">AG3+20</f>
        <v>60</v>
      </c>
      <c r="AH4" s="1">
        <v>9</v>
      </c>
      <c r="AI4" s="2"/>
      <c r="AJ4" s="2"/>
      <c r="AK4" s="1">
        <f t="shared" ref="AK4:AK39" si="61">AK3+20</f>
        <v>60</v>
      </c>
      <c r="AL4" s="1">
        <v>20</v>
      </c>
      <c r="AM4" s="2"/>
      <c r="AN4" s="2"/>
      <c r="AO4" s="1">
        <f t="shared" ref="AO4:AO39" si="62">AO3+20</f>
        <v>60</v>
      </c>
      <c r="AP4" s="1">
        <v>8</v>
      </c>
      <c r="AQ4" s="2"/>
      <c r="AR4" s="2">
        <f t="shared" si="0"/>
        <v>16</v>
      </c>
      <c r="AS4" s="2">
        <f t="shared" si="1"/>
        <v>8.0415587212098796</v>
      </c>
      <c r="AT4" s="2">
        <f t="shared" si="2"/>
        <v>4.7350828964321501</v>
      </c>
      <c r="AU4" s="2">
        <f t="shared" si="3"/>
        <v>3.5072285267523684</v>
      </c>
      <c r="AW4" s="1">
        <f t="shared" ref="AW4:AW39" si="63">AW3+20</f>
        <v>60</v>
      </c>
      <c r="AX4">
        <v>20</v>
      </c>
      <c r="AY4" s="2">
        <f t="shared" si="21"/>
        <v>6.7114093959731544</v>
      </c>
      <c r="AZ4" s="2"/>
      <c r="BB4" s="1">
        <f t="shared" ref="BB4:BB39" si="64">BB3+20</f>
        <v>60</v>
      </c>
      <c r="BC4">
        <v>20</v>
      </c>
      <c r="BD4" s="2">
        <f t="shared" si="22"/>
        <v>6.2893081761006293</v>
      </c>
      <c r="BE4" s="2"/>
      <c r="BG4" s="1">
        <f t="shared" ref="BG4:BG39" si="65">BG3+20</f>
        <v>60</v>
      </c>
      <c r="BH4">
        <v>6</v>
      </c>
      <c r="BI4" s="2">
        <f t="shared" ref="BI4:BI39" si="66">BH4/247*100</f>
        <v>2.42914979757085</v>
      </c>
      <c r="BJ4" s="2"/>
      <c r="BL4" s="1">
        <f t="shared" ref="BL4:BL39" si="67">BL3+20</f>
        <v>60</v>
      </c>
      <c r="BM4">
        <v>21</v>
      </c>
      <c r="BN4" s="2">
        <f t="shared" si="23"/>
        <v>4.117647058823529</v>
      </c>
      <c r="BO4" s="2"/>
      <c r="BQ4" s="1">
        <f t="shared" ref="BQ4:BQ39" si="68">BQ3+20</f>
        <v>60</v>
      </c>
      <c r="BR4">
        <v>18</v>
      </c>
      <c r="BS4" s="2">
        <f t="shared" si="24"/>
        <v>3.3457249070631967</v>
      </c>
      <c r="BT4" s="2"/>
      <c r="BV4" s="1">
        <f t="shared" ref="BV4:BV39" si="69">BV3+20</f>
        <v>60</v>
      </c>
      <c r="BW4">
        <v>16</v>
      </c>
      <c r="BX4" s="2">
        <f t="shared" si="25"/>
        <v>2.5682182985553772</v>
      </c>
      <c r="BY4" s="2"/>
      <c r="CA4" s="1">
        <f t="shared" ref="CA4:CA39" si="70">CA3+20</f>
        <v>60</v>
      </c>
      <c r="CB4">
        <v>13</v>
      </c>
      <c r="CC4" s="2">
        <f t="shared" si="26"/>
        <v>8.0745341614906838</v>
      </c>
      <c r="CD4" s="2"/>
      <c r="CE4" s="2"/>
      <c r="CF4" s="1">
        <f t="shared" ref="CF4:CF39" si="71">CF3+20</f>
        <v>60</v>
      </c>
      <c r="CG4" s="1">
        <v>23</v>
      </c>
      <c r="CH4" s="2"/>
      <c r="CJ4" s="1">
        <f t="shared" ref="CJ4:CJ39" si="72">CJ3+20</f>
        <v>60</v>
      </c>
      <c r="CK4">
        <v>26</v>
      </c>
      <c r="CL4" s="2">
        <f t="shared" si="27"/>
        <v>5.7777777777777777</v>
      </c>
      <c r="CM4" s="2"/>
      <c r="CN4" s="2">
        <f t="shared" si="4"/>
        <v>17.5</v>
      </c>
      <c r="CO4" s="2">
        <f t="shared" si="5"/>
        <v>6</v>
      </c>
      <c r="CP4" s="2">
        <f t="shared" si="6"/>
        <v>4.9142211966693994</v>
      </c>
      <c r="CQ4" s="2">
        <f t="shared" si="7"/>
        <v>2.0917551773325065</v>
      </c>
      <c r="CS4" s="1">
        <f t="shared" ref="CS4:CS39" si="73">CS3+20</f>
        <v>60</v>
      </c>
      <c r="CT4">
        <v>31</v>
      </c>
      <c r="CU4" s="2">
        <f t="shared" si="28"/>
        <v>4.6616541353383463</v>
      </c>
      <c r="CV4" s="1">
        <f>CT4+CT5</f>
        <v>65</v>
      </c>
      <c r="CY4" s="1">
        <f t="shared" ref="CY4:CY39" si="74">CY3+20</f>
        <v>60</v>
      </c>
      <c r="CZ4">
        <v>7</v>
      </c>
      <c r="DA4" s="2">
        <f t="shared" si="29"/>
        <v>2.2875816993464051</v>
      </c>
      <c r="DB4" s="1">
        <f>CZ4+CZ5</f>
        <v>18</v>
      </c>
      <c r="DC4" s="1"/>
      <c r="DE4" s="1">
        <f t="shared" ref="DE4:DE39" si="75">DE3+20</f>
        <v>60</v>
      </c>
      <c r="DF4">
        <v>22</v>
      </c>
      <c r="DG4" s="2">
        <f t="shared" si="30"/>
        <v>8.3333333333333321</v>
      </c>
      <c r="DH4" s="1">
        <f>DF4+DF5</f>
        <v>48</v>
      </c>
      <c r="DI4" s="1"/>
      <c r="DK4" s="1">
        <f t="shared" ref="DK4:DK39" si="76">DK3+20</f>
        <v>60</v>
      </c>
      <c r="DL4">
        <v>32</v>
      </c>
      <c r="DM4" s="2">
        <f t="shared" si="31"/>
        <v>4.2838018741633199</v>
      </c>
      <c r="DN4" s="1">
        <f>DL4+DL5</f>
        <v>58</v>
      </c>
      <c r="DO4" s="1"/>
      <c r="DQ4" s="1">
        <f t="shared" ref="DQ4:DQ39" si="77">DQ3+20</f>
        <v>60</v>
      </c>
      <c r="DR4">
        <v>16</v>
      </c>
      <c r="DS4" s="2">
        <f t="shared" si="32"/>
        <v>2.5236593059936907</v>
      </c>
      <c r="DT4" s="1">
        <f>DR4+DR5</f>
        <v>31</v>
      </c>
      <c r="DU4" s="1"/>
      <c r="DW4" s="1">
        <f t="shared" ref="DW4:DW39" si="78">DW3+20</f>
        <v>60</v>
      </c>
      <c r="DX4">
        <v>18</v>
      </c>
      <c r="DY4" s="2">
        <f t="shared" si="33"/>
        <v>1.3750954927425516</v>
      </c>
      <c r="DZ4" s="1">
        <f>DX4+DX5</f>
        <v>50</v>
      </c>
      <c r="EA4" s="1"/>
      <c r="EB4" s="2"/>
      <c r="EC4" s="1">
        <f t="shared" ref="EC4:EC39" si="79">EC3+20</f>
        <v>60</v>
      </c>
      <c r="ED4" s="1">
        <v>28</v>
      </c>
      <c r="EE4" s="2">
        <f t="shared" si="34"/>
        <v>5.0632911392405067</v>
      </c>
      <c r="EF4" s="1">
        <f>ED4+ED5</f>
        <v>50</v>
      </c>
      <c r="EG4" s="1"/>
      <c r="EI4" s="1">
        <f t="shared" ref="EI4:EI39" si="80">EI3+20</f>
        <v>60</v>
      </c>
      <c r="EJ4">
        <v>24</v>
      </c>
      <c r="EK4" s="2">
        <f t="shared" si="35"/>
        <v>3.483309143686502</v>
      </c>
      <c r="EL4" s="1">
        <f>EJ4+EJ5</f>
        <v>53</v>
      </c>
      <c r="EM4" s="1"/>
      <c r="EO4" s="1">
        <f t="shared" ref="EO4:EO39" si="81">EO3+20</f>
        <v>60</v>
      </c>
      <c r="EP4">
        <v>21</v>
      </c>
      <c r="EQ4" s="2">
        <f t="shared" si="36"/>
        <v>2.4475524475524475</v>
      </c>
      <c r="ER4" s="1">
        <f>EP4+EP5</f>
        <v>46</v>
      </c>
      <c r="ES4" s="1"/>
      <c r="ET4" s="2">
        <f t="shared" si="8"/>
        <v>22.111111111111111</v>
      </c>
      <c r="EU4" s="2">
        <f t="shared" si="9"/>
        <v>7.8969051603214213</v>
      </c>
      <c r="EV4" s="2">
        <f>AVERAGE(CV4,DB4,DH4,DN4,DT4,DZ4,EF4,EL4,ER4)</f>
        <v>46.555555555555557</v>
      </c>
      <c r="EW4" s="2"/>
      <c r="EX4" s="2">
        <f>STDEV(CV4,DB4,DH4,DN4,DT4,DZ4,EF4,EL4,ER4)</f>
        <v>14.125430180273373</v>
      </c>
      <c r="EY4" s="2"/>
      <c r="EZ4" s="2">
        <f t="shared" si="10"/>
        <v>3.8288087301552332</v>
      </c>
      <c r="FA4" s="2">
        <f t="shared" si="11"/>
        <v>2.0869260367471627</v>
      </c>
      <c r="FC4" s="1">
        <f t="shared" ref="FC4:FC39" si="82">FC3+20</f>
        <v>60</v>
      </c>
      <c r="FD4">
        <v>19</v>
      </c>
      <c r="FE4" s="2">
        <f t="shared" si="37"/>
        <v>7.1428571428571423</v>
      </c>
      <c r="FF4" s="1">
        <f>FD4+FD5</f>
        <v>25</v>
      </c>
      <c r="FG4" s="1"/>
      <c r="FI4" s="1">
        <f t="shared" ref="FI4:FI39" si="83">FI3+20</f>
        <v>60</v>
      </c>
      <c r="FJ4">
        <v>10</v>
      </c>
      <c r="FK4" s="2">
        <f t="shared" si="38"/>
        <v>1.9047619047619049</v>
      </c>
      <c r="FL4" s="1">
        <f>FJ4+FJ5</f>
        <v>25</v>
      </c>
      <c r="FM4" s="1"/>
      <c r="FO4" s="1">
        <f t="shared" ref="FO4:FO39" si="84">FO3+20</f>
        <v>60</v>
      </c>
      <c r="FP4">
        <v>13</v>
      </c>
      <c r="FQ4" s="2">
        <f t="shared" si="39"/>
        <v>2.3297491039426523</v>
      </c>
      <c r="FR4" s="1"/>
      <c r="FS4" s="1"/>
      <c r="FU4" s="1">
        <f t="shared" ref="FU4:FU39" si="85">FU3+20</f>
        <v>60</v>
      </c>
      <c r="FV4">
        <v>14</v>
      </c>
      <c r="FW4" s="2">
        <f t="shared" si="40"/>
        <v>2.4866785079928952</v>
      </c>
      <c r="FX4" s="1">
        <f>FV4+FV5</f>
        <v>32</v>
      </c>
      <c r="FY4" s="1"/>
      <c r="GA4" s="1">
        <f t="shared" ref="GA4:GA39" si="86">GA3+20</f>
        <v>60</v>
      </c>
      <c r="GB4">
        <v>33</v>
      </c>
      <c r="GC4" s="2">
        <f t="shared" si="41"/>
        <v>6.2737642585551328</v>
      </c>
      <c r="GD4" s="1">
        <f>GB4+GB5</f>
        <v>59</v>
      </c>
      <c r="GE4" s="1"/>
      <c r="GF4" s="2"/>
      <c r="GG4" s="1">
        <f t="shared" ref="GG4:GG39" si="87">GG3+20</f>
        <v>60</v>
      </c>
      <c r="GH4" s="1">
        <v>11</v>
      </c>
      <c r="GI4" s="2">
        <f t="shared" si="42"/>
        <v>1.4379084967320261</v>
      </c>
      <c r="GJ4" s="1">
        <f>GH4+GH5</f>
        <v>27</v>
      </c>
      <c r="GK4" s="1"/>
      <c r="GM4" s="1">
        <f t="shared" ref="GM4:GM39" si="88">GM3+20</f>
        <v>60</v>
      </c>
      <c r="GN4">
        <v>13</v>
      </c>
      <c r="GO4" s="2">
        <f t="shared" ref="GO4:GO39" si="89">GN4/451*100</f>
        <v>2.8824833702882482</v>
      </c>
      <c r="GP4" s="1">
        <f>GN4+GN5</f>
        <v>22</v>
      </c>
      <c r="GQ4" s="1"/>
      <c r="GS4" s="1">
        <f t="shared" ref="GS4:GS39" si="90">GS3+20</f>
        <v>60</v>
      </c>
      <c r="GT4">
        <v>17</v>
      </c>
      <c r="GU4" s="2">
        <f t="shared" si="43"/>
        <v>2.7508090614886731</v>
      </c>
      <c r="GV4" s="1">
        <f>GT4+GT5</f>
        <v>46</v>
      </c>
      <c r="GW4" s="1"/>
      <c r="GY4" s="1">
        <f t="shared" ref="GY4:GY39" si="91">GY3+20</f>
        <v>60</v>
      </c>
      <c r="GZ4">
        <v>17</v>
      </c>
      <c r="HA4" s="2">
        <f t="shared" si="44"/>
        <v>6.640625</v>
      </c>
      <c r="HB4" s="1">
        <f>GZ4+GZ5</f>
        <v>31</v>
      </c>
      <c r="HC4" s="1"/>
      <c r="HE4" s="1">
        <f t="shared" ref="HE4:HE39" si="92">HE3+20</f>
        <v>60</v>
      </c>
      <c r="HF4">
        <v>27</v>
      </c>
      <c r="HG4" s="2">
        <f t="shared" si="12"/>
        <v>8.8524590163934427</v>
      </c>
      <c r="HH4" s="1">
        <f>HF4+HF5</f>
        <v>52</v>
      </c>
      <c r="HI4" s="1"/>
      <c r="HJ4" s="2">
        <f t="shared" si="45"/>
        <v>17.399999999999999</v>
      </c>
      <c r="HK4" s="2">
        <f t="shared" si="13"/>
        <v>7.3363630105265534</v>
      </c>
      <c r="HL4" s="2">
        <f>AVERAGE(FF4,FL4,FR4,FX4,GD4,GJ4,GP4,GV4,HB4,HH4)</f>
        <v>35.444444444444443</v>
      </c>
      <c r="HN4" s="2">
        <f>STDEV(FF4,FL4,FR4,FX4,GD4,GJ4,GP4,GV4,HB4,HH4)</f>
        <v>13.426756040748556</v>
      </c>
      <c r="HP4" s="2">
        <f t="shared" si="46"/>
        <v>4.2702095863012115</v>
      </c>
      <c r="HQ4" s="2">
        <f t="shared" si="14"/>
        <v>2.6599962108233304</v>
      </c>
      <c r="HR4" s="2"/>
      <c r="HS4" s="1">
        <f t="shared" ref="HS4:HS39" si="93">HS3+20</f>
        <v>60</v>
      </c>
      <c r="HT4" s="1">
        <v>20</v>
      </c>
      <c r="HU4" s="2"/>
      <c r="HV4" s="2"/>
      <c r="HW4" s="1">
        <f t="shared" ref="HW4:HW39" si="94">HW3+20</f>
        <v>60</v>
      </c>
      <c r="HX4" s="1">
        <v>7</v>
      </c>
      <c r="HY4" s="2"/>
      <c r="HZ4" t="s">
        <v>46</v>
      </c>
      <c r="IA4" s="1">
        <f t="shared" ref="IA4:IA39" si="95">IA3+20</f>
        <v>60</v>
      </c>
      <c r="IB4">
        <v>6</v>
      </c>
      <c r="IC4" s="2">
        <f t="shared" si="47"/>
        <v>1.910828025477707</v>
      </c>
      <c r="ID4" s="2"/>
      <c r="IE4" s="2"/>
      <c r="IF4" s="1">
        <f t="shared" ref="IF4:IF39" si="96">IF3+20</f>
        <v>60</v>
      </c>
      <c r="IG4" s="1">
        <v>15</v>
      </c>
      <c r="IH4" s="2">
        <f t="shared" si="48"/>
        <v>2.3696682464454977</v>
      </c>
      <c r="II4" s="2"/>
      <c r="IJ4" s="2"/>
      <c r="IK4" s="1">
        <f t="shared" ref="IK4:IK39" si="97">IK3+20</f>
        <v>60</v>
      </c>
      <c r="IL4" s="1">
        <v>7</v>
      </c>
      <c r="IM4" s="2">
        <f t="shared" si="49"/>
        <v>1.3059701492537312</v>
      </c>
      <c r="IN4" s="2"/>
      <c r="IO4" s="2"/>
      <c r="IP4" s="1">
        <f t="shared" ref="IP4:IP39" si="98">IP3+20</f>
        <v>60</v>
      </c>
      <c r="IQ4" s="1">
        <v>12</v>
      </c>
      <c r="IR4" s="2">
        <f t="shared" si="50"/>
        <v>4</v>
      </c>
      <c r="IS4" s="2"/>
      <c r="IT4" s="2"/>
      <c r="IU4" s="1">
        <f t="shared" ref="IU4:IU39" si="99">IU3+20</f>
        <v>60</v>
      </c>
      <c r="IV4" s="1">
        <v>10</v>
      </c>
      <c r="IW4" s="2"/>
      <c r="IY4" s="1">
        <f t="shared" ref="IY4:IY39" si="100">IY3+20</f>
        <v>60</v>
      </c>
      <c r="IZ4" s="1">
        <v>12</v>
      </c>
      <c r="JA4" s="2"/>
      <c r="JB4" s="2"/>
      <c r="JC4" s="1">
        <f t="shared" ref="JC4:JC39" si="101">JC3+20</f>
        <v>60</v>
      </c>
      <c r="JD4" s="1">
        <v>5</v>
      </c>
      <c r="JE4" s="2"/>
      <c r="JF4" s="2"/>
      <c r="JG4" s="1">
        <f t="shared" ref="JG4:JG39" si="102">JG3+20</f>
        <v>60</v>
      </c>
      <c r="JH4" s="1">
        <v>19</v>
      </c>
      <c r="JI4" s="1"/>
      <c r="JK4" s="1">
        <f t="shared" ref="JK4:JK39" si="103">JK3+20</f>
        <v>60</v>
      </c>
      <c r="JL4" s="1">
        <v>31</v>
      </c>
      <c r="JM4" s="1"/>
      <c r="JN4" s="2">
        <f t="shared" si="51"/>
        <v>10</v>
      </c>
      <c r="JO4" s="2">
        <f t="shared" si="52"/>
        <v>4.2426406871192848</v>
      </c>
      <c r="JP4" s="2"/>
      <c r="JQ4" s="1">
        <f t="shared" ref="JQ4:JQ39" si="104">JQ3+20</f>
        <v>60</v>
      </c>
      <c r="JR4" s="1">
        <v>21</v>
      </c>
      <c r="JS4" s="2"/>
      <c r="JT4" s="2"/>
      <c r="JU4" s="2"/>
      <c r="JV4" s="1">
        <f t="shared" ref="JV4:JV39" si="105">JV3+20</f>
        <v>60</v>
      </c>
      <c r="JW4" s="1">
        <v>11</v>
      </c>
      <c r="JX4" s="2"/>
      <c r="JY4" s="2"/>
      <c r="JZ4" s="2"/>
      <c r="KA4" s="1">
        <f t="shared" ref="KA4:KA39" si="106">KA3+20</f>
        <v>60</v>
      </c>
      <c r="KB4" s="1">
        <v>4</v>
      </c>
      <c r="KC4" s="2"/>
      <c r="KD4" s="2"/>
      <c r="KE4" s="2"/>
      <c r="KF4" s="1">
        <f t="shared" ref="KF4:KF39" si="107">KF3+20</f>
        <v>60</v>
      </c>
      <c r="KG4" s="1">
        <v>4</v>
      </c>
      <c r="KH4" s="2"/>
      <c r="KI4" s="2"/>
      <c r="KJ4" s="2"/>
      <c r="KK4" s="1">
        <f t="shared" ref="KK4:KK39" si="108">KK3+20</f>
        <v>60</v>
      </c>
      <c r="KL4" s="1">
        <v>8</v>
      </c>
      <c r="KM4" s="2"/>
      <c r="KN4" s="2"/>
      <c r="KO4" s="2"/>
      <c r="KP4" s="1">
        <f t="shared" ref="KP4:KP39" si="109">KP3+20</f>
        <v>60</v>
      </c>
      <c r="KQ4" s="1">
        <v>11</v>
      </c>
      <c r="KR4" s="2"/>
      <c r="KS4" s="2"/>
      <c r="KT4" s="2"/>
      <c r="KU4" s="1">
        <f t="shared" ref="KU4:KU39" si="110">KU3+20</f>
        <v>60</v>
      </c>
      <c r="KV4" s="1">
        <v>10</v>
      </c>
      <c r="KW4" s="2"/>
      <c r="KX4" s="2"/>
      <c r="KY4" s="2"/>
      <c r="KZ4" s="1">
        <f t="shared" ref="KZ4:KZ39" si="111">KZ3+20</f>
        <v>60</v>
      </c>
      <c r="LA4" s="1">
        <v>24</v>
      </c>
      <c r="LB4" s="2"/>
      <c r="LC4" s="2"/>
      <c r="LD4" s="2"/>
      <c r="LE4" s="1">
        <f t="shared" ref="LE4:LE39" si="112">LE3+20</f>
        <v>60</v>
      </c>
      <c r="LF4" s="1">
        <v>15</v>
      </c>
      <c r="LG4" s="2"/>
      <c r="LH4" s="2"/>
      <c r="LI4" s="2"/>
      <c r="LJ4" s="1">
        <f t="shared" ref="LJ4:LJ39" si="113">LJ3+20</f>
        <v>60</v>
      </c>
      <c r="LK4" s="1">
        <v>16</v>
      </c>
      <c r="LL4" s="2"/>
      <c r="LM4" s="2"/>
      <c r="LN4" s="2"/>
      <c r="LO4" s="1">
        <f t="shared" ref="LO4:LO39" si="114">LO3+20</f>
        <v>60</v>
      </c>
      <c r="LP4" s="1">
        <v>21</v>
      </c>
      <c r="LQ4" s="2"/>
      <c r="LR4" s="2"/>
      <c r="LS4" s="2"/>
      <c r="LT4" s="1">
        <f t="shared" ref="LT4:LT39" si="115">LT3+20</f>
        <v>60</v>
      </c>
      <c r="LU4" s="1">
        <v>24</v>
      </c>
      <c r="LV4" s="2"/>
      <c r="LW4" s="2"/>
      <c r="LX4" s="2"/>
      <c r="LY4" s="1">
        <f t="shared" ref="LY4:LY39" si="116">LY3+20</f>
        <v>60</v>
      </c>
      <c r="LZ4" s="1">
        <v>12</v>
      </c>
      <c r="MA4" s="2"/>
      <c r="MB4" s="2"/>
      <c r="MC4" s="2"/>
      <c r="MD4" s="1">
        <f t="shared" ref="MD4:MD39" si="117">MD3+20</f>
        <v>60</v>
      </c>
      <c r="ME4" s="1">
        <v>19</v>
      </c>
      <c r="MF4" s="2"/>
      <c r="MG4" s="2"/>
      <c r="MH4" s="2"/>
      <c r="MI4" s="1">
        <f t="shared" ref="MI4:MI39" si="118">MI3+20</f>
        <v>60</v>
      </c>
      <c r="MJ4" s="1">
        <v>13</v>
      </c>
      <c r="MK4" s="2"/>
      <c r="ML4" s="2"/>
      <c r="MM4" s="2"/>
      <c r="MN4" s="1">
        <f t="shared" ref="MN4:MN39" si="119">MN3+20</f>
        <v>60</v>
      </c>
      <c r="MO4" s="1">
        <v>24</v>
      </c>
      <c r="MP4" s="2"/>
      <c r="MQ4" s="2"/>
      <c r="MR4" s="2"/>
      <c r="MS4" s="1">
        <f t="shared" ref="MS4:MS39" si="120">MS3+20</f>
        <v>60</v>
      </c>
      <c r="MT4" s="1">
        <v>22</v>
      </c>
      <c r="MU4" s="2"/>
      <c r="MV4" s="2"/>
      <c r="MX4">
        <f>DF2</f>
        <v>7</v>
      </c>
      <c r="MY4">
        <f>FP2</f>
        <v>12</v>
      </c>
      <c r="MZ4">
        <f>DH2</f>
        <v>70</v>
      </c>
      <c r="NA4">
        <f>FR2</f>
        <v>50</v>
      </c>
      <c r="NB4">
        <f>DF3</f>
        <v>15</v>
      </c>
      <c r="NC4">
        <f>FP3</f>
        <v>9</v>
      </c>
      <c r="ND4" s="1">
        <f>DI2</f>
        <v>91</v>
      </c>
      <c r="NE4" s="1">
        <f>FS2</f>
        <v>71</v>
      </c>
      <c r="NF4" s="1">
        <f>DI7</f>
        <v>117</v>
      </c>
      <c r="NG4" s="1">
        <f>FS7</f>
        <v>92</v>
      </c>
      <c r="NH4" s="1"/>
      <c r="NI4">
        <f>DF40</f>
        <v>264</v>
      </c>
      <c r="NK4">
        <f>FP40</f>
        <v>558</v>
      </c>
      <c r="NL4" s="1">
        <f>NI4-DH2</f>
        <v>194</v>
      </c>
      <c r="NM4" s="1">
        <f>NK4-FR2</f>
        <v>508</v>
      </c>
      <c r="NN4" s="1">
        <f>P40</f>
        <v>263</v>
      </c>
      <c r="NO4" s="1"/>
      <c r="NP4" s="1">
        <f>BH40</f>
        <v>247</v>
      </c>
      <c r="NQ4" s="1">
        <f>IL40</f>
        <v>536</v>
      </c>
      <c r="NR4" s="1"/>
      <c r="NS4" s="1">
        <f>KB40</f>
        <v>35</v>
      </c>
      <c r="NT4" s="1"/>
      <c r="NU4" s="1">
        <f>NN11</f>
        <v>2206</v>
      </c>
      <c r="NV4" s="1">
        <f t="shared" si="15"/>
        <v>157</v>
      </c>
      <c r="NW4" s="1">
        <f t="shared" si="53"/>
        <v>193</v>
      </c>
      <c r="NX4" s="1">
        <f t="shared" si="16"/>
        <v>497</v>
      </c>
      <c r="NY4" s="1">
        <f t="shared" si="54"/>
        <v>18</v>
      </c>
      <c r="OA4" s="1">
        <f>DH2</f>
        <v>70</v>
      </c>
      <c r="OB4" s="1">
        <f>FR2</f>
        <v>50</v>
      </c>
      <c r="OC4">
        <v>106</v>
      </c>
      <c r="OD4" s="1">
        <v>54</v>
      </c>
      <c r="OE4" s="1">
        <f>IN2</f>
        <v>39</v>
      </c>
      <c r="OF4" s="1">
        <f>KD2</f>
        <v>17</v>
      </c>
    </row>
    <row r="5" spans="1:396" x14ac:dyDescent="0.2">
      <c r="C5" s="1">
        <f>U41</f>
        <v>382</v>
      </c>
      <c r="E5" s="1">
        <f t="shared" si="55"/>
        <v>80</v>
      </c>
      <c r="F5">
        <v>19</v>
      </c>
      <c r="G5" s="2">
        <f t="shared" si="17"/>
        <v>3.3101045296167246</v>
      </c>
      <c r="J5" s="1">
        <f t="shared" si="55"/>
        <v>80</v>
      </c>
      <c r="K5">
        <v>7</v>
      </c>
      <c r="L5" s="2">
        <f t="shared" si="18"/>
        <v>2.1084337349397591</v>
      </c>
      <c r="M5" s="2"/>
      <c r="O5" s="1">
        <f t="shared" si="56"/>
        <v>80</v>
      </c>
      <c r="P5">
        <v>20</v>
      </c>
      <c r="Q5" s="2">
        <f t="shared" si="19"/>
        <v>7.6045627376425857</v>
      </c>
      <c r="R5" s="2"/>
      <c r="T5" s="1">
        <f t="shared" si="57"/>
        <v>80</v>
      </c>
      <c r="U5">
        <v>19</v>
      </c>
      <c r="V5" s="2">
        <f t="shared" si="20"/>
        <v>4.9738219895287958</v>
      </c>
      <c r="W5" s="2"/>
      <c r="X5" s="2"/>
      <c r="Y5" s="1">
        <f t="shared" si="58"/>
        <v>80</v>
      </c>
      <c r="Z5" s="1">
        <v>18</v>
      </c>
      <c r="AA5" s="2"/>
      <c r="AB5" s="2"/>
      <c r="AC5" s="1">
        <f t="shared" si="59"/>
        <v>80</v>
      </c>
      <c r="AD5" s="1">
        <v>3</v>
      </c>
      <c r="AE5" s="2"/>
      <c r="AF5" s="2"/>
      <c r="AG5" s="1">
        <f t="shared" si="60"/>
        <v>80</v>
      </c>
      <c r="AH5" s="1">
        <v>16</v>
      </c>
      <c r="AI5" s="2"/>
      <c r="AJ5" s="2"/>
      <c r="AK5" s="1">
        <f t="shared" si="61"/>
        <v>80</v>
      </c>
      <c r="AL5" s="1">
        <v>13</v>
      </c>
      <c r="AM5" s="2"/>
      <c r="AN5" s="2"/>
      <c r="AO5" s="1">
        <f t="shared" si="62"/>
        <v>80</v>
      </c>
      <c r="AP5" s="1">
        <v>4</v>
      </c>
      <c r="AQ5" s="2"/>
      <c r="AR5" s="2">
        <f t="shared" si="0"/>
        <v>16.25</v>
      </c>
      <c r="AS5" s="2">
        <f t="shared" si="1"/>
        <v>6.1846584384264904</v>
      </c>
      <c r="AT5" s="2">
        <f t="shared" si="2"/>
        <v>4.499230747931966</v>
      </c>
      <c r="AU5" s="2">
        <f t="shared" si="3"/>
        <v>2.3803539746108995</v>
      </c>
      <c r="AW5" s="1">
        <f t="shared" si="63"/>
        <v>80</v>
      </c>
      <c r="AX5">
        <v>26</v>
      </c>
      <c r="AY5" s="2">
        <f t="shared" si="21"/>
        <v>8.724832214765101</v>
      </c>
      <c r="AZ5" s="2"/>
      <c r="BB5" s="1">
        <f t="shared" si="64"/>
        <v>80</v>
      </c>
      <c r="BC5">
        <v>19</v>
      </c>
      <c r="BD5" s="2">
        <f t="shared" si="22"/>
        <v>5.9748427672955975</v>
      </c>
      <c r="BE5" s="2"/>
      <c r="BG5" s="1">
        <f t="shared" si="65"/>
        <v>80</v>
      </c>
      <c r="BH5">
        <v>21</v>
      </c>
      <c r="BI5" s="2">
        <f t="shared" si="66"/>
        <v>8.5020242914979747</v>
      </c>
      <c r="BJ5" s="2"/>
      <c r="BL5" s="1">
        <f t="shared" si="67"/>
        <v>80</v>
      </c>
      <c r="BM5">
        <v>27</v>
      </c>
      <c r="BN5" s="2">
        <f t="shared" si="23"/>
        <v>5.2941176470588234</v>
      </c>
      <c r="BO5" s="2"/>
      <c r="BQ5" s="1">
        <f t="shared" si="68"/>
        <v>80</v>
      </c>
      <c r="BR5">
        <v>17</v>
      </c>
      <c r="BS5" s="2">
        <f t="shared" si="24"/>
        <v>3.1598513011152414</v>
      </c>
      <c r="BT5" s="2"/>
      <c r="BV5" s="1">
        <f t="shared" si="69"/>
        <v>80</v>
      </c>
      <c r="BW5">
        <v>28</v>
      </c>
      <c r="BX5" s="2">
        <f t="shared" si="25"/>
        <v>4.4943820224719104</v>
      </c>
      <c r="BY5" s="2"/>
      <c r="CA5" s="1">
        <f t="shared" si="70"/>
        <v>80</v>
      </c>
      <c r="CB5">
        <v>13</v>
      </c>
      <c r="CC5" s="2">
        <f t="shared" si="26"/>
        <v>8.0745341614906838</v>
      </c>
      <c r="CD5" s="2"/>
      <c r="CE5" s="2"/>
      <c r="CF5" s="1">
        <f t="shared" si="71"/>
        <v>80</v>
      </c>
      <c r="CG5" s="1">
        <v>26</v>
      </c>
      <c r="CH5" s="2"/>
      <c r="CJ5" s="1">
        <f t="shared" si="72"/>
        <v>80</v>
      </c>
      <c r="CK5">
        <v>23</v>
      </c>
      <c r="CL5" s="2">
        <f t="shared" si="27"/>
        <v>5.1111111111111116</v>
      </c>
      <c r="CM5" s="2"/>
      <c r="CN5" s="2">
        <f t="shared" si="4"/>
        <v>21.75</v>
      </c>
      <c r="CO5" s="2">
        <f t="shared" si="5"/>
        <v>5.257647491307984</v>
      </c>
      <c r="CP5" s="2">
        <f t="shared" si="6"/>
        <v>6.1669619396008057</v>
      </c>
      <c r="CQ5" s="2">
        <f t="shared" si="7"/>
        <v>2.0489674818667347</v>
      </c>
      <c r="CS5" s="1">
        <f t="shared" si="73"/>
        <v>80</v>
      </c>
      <c r="CT5">
        <v>34</v>
      </c>
      <c r="CU5" s="2">
        <f t="shared" si="28"/>
        <v>5.1127819548872182</v>
      </c>
      <c r="CY5" s="1">
        <f t="shared" si="74"/>
        <v>80</v>
      </c>
      <c r="CZ5">
        <v>11</v>
      </c>
      <c r="DA5" s="2">
        <f t="shared" si="29"/>
        <v>3.594771241830065</v>
      </c>
      <c r="DB5" s="1"/>
      <c r="DC5" s="1"/>
      <c r="DE5" s="1">
        <f t="shared" si="75"/>
        <v>80</v>
      </c>
      <c r="DF5">
        <v>26</v>
      </c>
      <c r="DG5" s="2">
        <f t="shared" si="30"/>
        <v>9.8484848484848477</v>
      </c>
      <c r="DH5" s="1"/>
      <c r="DI5" s="1"/>
      <c r="DK5" s="1">
        <f t="shared" si="76"/>
        <v>80</v>
      </c>
      <c r="DL5">
        <v>26</v>
      </c>
      <c r="DM5" s="2">
        <f t="shared" si="31"/>
        <v>3.4805890227576977</v>
      </c>
      <c r="DN5" s="1"/>
      <c r="DO5" s="1"/>
      <c r="DQ5" s="1">
        <f t="shared" si="77"/>
        <v>80</v>
      </c>
      <c r="DR5">
        <v>15</v>
      </c>
      <c r="DS5" s="2">
        <f t="shared" si="32"/>
        <v>2.3659305993690851</v>
      </c>
      <c r="DT5" s="1"/>
      <c r="DU5" s="1"/>
      <c r="DW5" s="1">
        <f t="shared" si="78"/>
        <v>80</v>
      </c>
      <c r="DX5">
        <v>32</v>
      </c>
      <c r="DY5" s="2">
        <f t="shared" si="33"/>
        <v>2.4446142093200915</v>
      </c>
      <c r="DZ5" s="1"/>
      <c r="EA5" s="1"/>
      <c r="EB5" s="2"/>
      <c r="EC5" s="1">
        <f t="shared" si="79"/>
        <v>80</v>
      </c>
      <c r="ED5" s="1">
        <v>22</v>
      </c>
      <c r="EE5" s="2">
        <f t="shared" si="34"/>
        <v>3.9783001808318263</v>
      </c>
      <c r="EF5" s="1"/>
      <c r="EG5" s="1"/>
      <c r="EI5" s="1">
        <f t="shared" si="80"/>
        <v>80</v>
      </c>
      <c r="EJ5">
        <v>29</v>
      </c>
      <c r="EK5" s="2">
        <f t="shared" si="35"/>
        <v>4.2089985486211905</v>
      </c>
      <c r="EL5" s="1"/>
      <c r="EM5" s="1"/>
      <c r="EO5" s="1">
        <f t="shared" si="81"/>
        <v>80</v>
      </c>
      <c r="EP5">
        <v>25</v>
      </c>
      <c r="EQ5" s="2">
        <f t="shared" si="36"/>
        <v>2.9137529137529135</v>
      </c>
      <c r="ER5" s="1"/>
      <c r="ES5" s="1"/>
      <c r="ET5" s="2">
        <f t="shared" si="8"/>
        <v>24.444444444444443</v>
      </c>
      <c r="EU5" s="2">
        <f t="shared" si="9"/>
        <v>7.5018516232846029</v>
      </c>
      <c r="EV5" s="2"/>
      <c r="EW5" s="2"/>
      <c r="EX5" s="2"/>
      <c r="EY5" s="2"/>
      <c r="EZ5" s="2">
        <f t="shared" si="10"/>
        <v>4.2164692799838823</v>
      </c>
      <c r="FA5" s="2">
        <f t="shared" si="11"/>
        <v>2.2849731410073977</v>
      </c>
      <c r="FC5" s="1">
        <f t="shared" si="82"/>
        <v>80</v>
      </c>
      <c r="FD5">
        <v>6</v>
      </c>
      <c r="FE5" s="2">
        <f t="shared" si="37"/>
        <v>2.2556390977443606</v>
      </c>
      <c r="FF5" s="1"/>
      <c r="FG5" s="1"/>
      <c r="FI5" s="1">
        <f t="shared" si="83"/>
        <v>80</v>
      </c>
      <c r="FJ5">
        <v>15</v>
      </c>
      <c r="FK5" s="2">
        <f t="shared" si="38"/>
        <v>2.8571428571428572</v>
      </c>
      <c r="FL5" s="1"/>
      <c r="FM5" s="1"/>
      <c r="FO5" s="1">
        <f t="shared" si="84"/>
        <v>80</v>
      </c>
      <c r="FP5">
        <v>16</v>
      </c>
      <c r="FQ5" s="2">
        <f t="shared" si="39"/>
        <v>2.8673835125448028</v>
      </c>
      <c r="FR5" s="1"/>
      <c r="FS5" s="1"/>
      <c r="FU5" s="1">
        <f t="shared" si="85"/>
        <v>80</v>
      </c>
      <c r="FV5">
        <v>18</v>
      </c>
      <c r="FW5" s="2">
        <f t="shared" si="40"/>
        <v>3.197158081705151</v>
      </c>
      <c r="FX5" s="1"/>
      <c r="FY5" s="1"/>
      <c r="GA5" s="1">
        <f t="shared" si="86"/>
        <v>80</v>
      </c>
      <c r="GB5">
        <v>26</v>
      </c>
      <c r="GC5" s="2">
        <f t="shared" si="41"/>
        <v>4.9429657794676807</v>
      </c>
      <c r="GD5" s="1"/>
      <c r="GE5" s="1"/>
      <c r="GF5" s="2"/>
      <c r="GG5" s="1">
        <f t="shared" si="87"/>
        <v>80</v>
      </c>
      <c r="GH5" s="1">
        <v>16</v>
      </c>
      <c r="GI5" s="2">
        <f t="shared" si="42"/>
        <v>2.0915032679738559</v>
      </c>
      <c r="GJ5" s="1"/>
      <c r="GK5" s="1"/>
      <c r="GM5" s="1">
        <f t="shared" si="88"/>
        <v>80</v>
      </c>
      <c r="GN5">
        <v>9</v>
      </c>
      <c r="GO5" s="2">
        <f t="shared" si="89"/>
        <v>1.9955654101995564</v>
      </c>
      <c r="GP5" s="1"/>
      <c r="GQ5" s="1"/>
      <c r="GS5" s="1">
        <f t="shared" si="90"/>
        <v>80</v>
      </c>
      <c r="GT5">
        <v>29</v>
      </c>
      <c r="GU5" s="2">
        <f t="shared" si="43"/>
        <v>4.6925566343042071</v>
      </c>
      <c r="GV5" s="1"/>
      <c r="GW5" s="1"/>
      <c r="GY5" s="1">
        <f t="shared" si="91"/>
        <v>80</v>
      </c>
      <c r="GZ5">
        <v>14</v>
      </c>
      <c r="HA5" s="2">
        <f t="shared" si="44"/>
        <v>5.46875</v>
      </c>
      <c r="HB5" s="1"/>
      <c r="HC5" s="1"/>
      <c r="HE5" s="1">
        <f t="shared" si="92"/>
        <v>80</v>
      </c>
      <c r="HF5">
        <v>25</v>
      </c>
      <c r="HG5" s="2">
        <f t="shared" si="12"/>
        <v>8.1967213114754092</v>
      </c>
      <c r="HH5" s="1"/>
      <c r="HI5" s="1"/>
      <c r="HJ5" s="2">
        <f t="shared" si="45"/>
        <v>17.399999999999999</v>
      </c>
      <c r="HK5" s="2">
        <f t="shared" si="13"/>
        <v>7.3665912514993446</v>
      </c>
      <c r="HL5" s="2"/>
      <c r="HN5" s="2"/>
      <c r="HP5" s="2">
        <f t="shared" si="46"/>
        <v>3.8565385952557882</v>
      </c>
      <c r="HQ5" s="2">
        <f t="shared" si="14"/>
        <v>1.9683358508539719</v>
      </c>
      <c r="HR5" s="2"/>
      <c r="HS5" s="1">
        <f t="shared" si="93"/>
        <v>80</v>
      </c>
      <c r="HT5" s="1">
        <v>19</v>
      </c>
      <c r="HU5" s="2"/>
      <c r="HV5" s="2"/>
      <c r="HW5" s="1">
        <f t="shared" si="94"/>
        <v>80</v>
      </c>
      <c r="HX5" s="1">
        <v>21</v>
      </c>
      <c r="HY5" s="2"/>
      <c r="HZ5" t="s">
        <v>47</v>
      </c>
      <c r="IA5" s="1">
        <f t="shared" si="95"/>
        <v>80</v>
      </c>
      <c r="IB5">
        <v>13</v>
      </c>
      <c r="IC5" s="2">
        <f t="shared" si="47"/>
        <v>4.1401273885350314</v>
      </c>
      <c r="ID5" s="2"/>
      <c r="IE5" s="2"/>
      <c r="IF5" s="1">
        <f t="shared" si="96"/>
        <v>80</v>
      </c>
      <c r="IG5" s="1">
        <v>16</v>
      </c>
      <c r="IH5" s="2">
        <f t="shared" si="48"/>
        <v>2.5276461295418642</v>
      </c>
      <c r="II5" s="2"/>
      <c r="IJ5" s="2"/>
      <c r="IK5" s="1">
        <f t="shared" si="97"/>
        <v>80</v>
      </c>
      <c r="IL5" s="1">
        <v>8</v>
      </c>
      <c r="IM5" s="2">
        <f t="shared" si="49"/>
        <v>1.4925373134328357</v>
      </c>
      <c r="IN5" s="2"/>
      <c r="IO5" s="2"/>
      <c r="IP5" s="1">
        <f t="shared" si="98"/>
        <v>80</v>
      </c>
      <c r="IQ5" s="1">
        <v>22</v>
      </c>
      <c r="IR5" s="2">
        <f t="shared" si="50"/>
        <v>7.333333333333333</v>
      </c>
      <c r="IS5" s="2"/>
      <c r="IT5" s="2"/>
      <c r="IU5" s="1">
        <f t="shared" si="99"/>
        <v>80</v>
      </c>
      <c r="IV5" s="1">
        <v>6</v>
      </c>
      <c r="IW5" s="2"/>
      <c r="IY5" s="1">
        <f t="shared" si="100"/>
        <v>80</v>
      </c>
      <c r="IZ5" s="1">
        <v>18</v>
      </c>
      <c r="JA5" s="2"/>
      <c r="JB5" s="2"/>
      <c r="JC5" s="1">
        <f t="shared" si="101"/>
        <v>80</v>
      </c>
      <c r="JD5" s="1">
        <v>15</v>
      </c>
      <c r="JE5" s="2"/>
      <c r="JF5" s="2"/>
      <c r="JG5" s="1">
        <f t="shared" si="102"/>
        <v>80</v>
      </c>
      <c r="JH5" s="1">
        <v>24</v>
      </c>
      <c r="JI5" s="1"/>
      <c r="JK5" s="1">
        <f t="shared" si="103"/>
        <v>80</v>
      </c>
      <c r="JL5" s="1">
        <v>40</v>
      </c>
      <c r="JM5" s="1"/>
      <c r="JN5" s="2">
        <f t="shared" si="51"/>
        <v>14.75</v>
      </c>
      <c r="JO5" s="2">
        <f t="shared" si="52"/>
        <v>5.8523499553598128</v>
      </c>
      <c r="JP5" s="2"/>
      <c r="JQ5" s="1">
        <f t="shared" si="104"/>
        <v>80</v>
      </c>
      <c r="JR5" s="1">
        <v>19</v>
      </c>
      <c r="JS5" s="2"/>
      <c r="JT5" s="2"/>
      <c r="JU5" s="2"/>
      <c r="JV5" s="1">
        <f t="shared" si="105"/>
        <v>80</v>
      </c>
      <c r="JW5" s="1">
        <v>7</v>
      </c>
      <c r="JX5" s="2"/>
      <c r="JY5" s="2"/>
      <c r="JZ5" s="2"/>
      <c r="KA5" s="1">
        <f t="shared" si="106"/>
        <v>80</v>
      </c>
      <c r="KB5" s="1">
        <v>3</v>
      </c>
      <c r="KC5" s="2"/>
      <c r="KD5" s="2"/>
      <c r="KE5" s="2"/>
      <c r="KF5" s="1">
        <f t="shared" si="107"/>
        <v>80</v>
      </c>
      <c r="KG5" s="1">
        <v>1</v>
      </c>
      <c r="KH5" s="2"/>
      <c r="KI5" s="2"/>
      <c r="KJ5" s="2"/>
      <c r="KK5" s="1">
        <f t="shared" si="108"/>
        <v>80</v>
      </c>
      <c r="KL5" s="1">
        <v>14</v>
      </c>
      <c r="KM5" s="2"/>
      <c r="KN5" s="2"/>
      <c r="KO5" s="2"/>
      <c r="KP5" s="1">
        <f t="shared" si="109"/>
        <v>80</v>
      </c>
      <c r="KQ5" s="1">
        <v>18</v>
      </c>
      <c r="KR5" s="2"/>
      <c r="KS5" s="2"/>
      <c r="KT5" s="2"/>
      <c r="KU5" s="1">
        <f t="shared" si="110"/>
        <v>80</v>
      </c>
      <c r="KV5" s="1">
        <v>11</v>
      </c>
      <c r="KW5" s="2"/>
      <c r="KX5" s="2"/>
      <c r="KY5" s="2"/>
      <c r="KZ5" s="1">
        <f t="shared" si="111"/>
        <v>80</v>
      </c>
      <c r="LA5" s="1">
        <v>31</v>
      </c>
      <c r="LB5" s="2"/>
      <c r="LC5" s="2"/>
      <c r="LD5" s="2"/>
      <c r="LE5" s="1">
        <f t="shared" si="112"/>
        <v>80</v>
      </c>
      <c r="LF5" s="1">
        <v>27</v>
      </c>
      <c r="LG5" s="2"/>
      <c r="LH5" s="2"/>
      <c r="LI5" s="2"/>
      <c r="LJ5" s="1">
        <f t="shared" si="113"/>
        <v>80</v>
      </c>
      <c r="LK5" s="1">
        <v>16</v>
      </c>
      <c r="LL5" s="2"/>
      <c r="LM5" s="2"/>
      <c r="LN5" s="2"/>
      <c r="LO5" s="1">
        <f t="shared" si="114"/>
        <v>80</v>
      </c>
      <c r="LP5" s="1">
        <v>19</v>
      </c>
      <c r="LQ5" s="2"/>
      <c r="LR5" s="2"/>
      <c r="LS5" s="2"/>
      <c r="LT5" s="1">
        <f t="shared" si="115"/>
        <v>80</v>
      </c>
      <c r="LU5" s="1">
        <v>25</v>
      </c>
      <c r="LV5" s="2"/>
      <c r="LW5" s="2"/>
      <c r="LX5" s="2"/>
      <c r="LY5" s="1">
        <f t="shared" si="116"/>
        <v>80</v>
      </c>
      <c r="LZ5" s="1">
        <v>14</v>
      </c>
      <c r="MA5" s="2"/>
      <c r="MB5" s="2"/>
      <c r="MC5" s="2"/>
      <c r="MD5" s="1">
        <f t="shared" si="117"/>
        <v>80</v>
      </c>
      <c r="ME5" s="1">
        <v>20</v>
      </c>
      <c r="MF5" s="2"/>
      <c r="MG5" s="2"/>
      <c r="MH5" s="2"/>
      <c r="MI5" s="1">
        <f t="shared" si="118"/>
        <v>80</v>
      </c>
      <c r="MJ5" s="1">
        <v>15</v>
      </c>
      <c r="MK5" s="2"/>
      <c r="ML5" s="2"/>
      <c r="MM5" s="2"/>
      <c r="MN5" s="1">
        <f t="shared" si="119"/>
        <v>80</v>
      </c>
      <c r="MO5" s="1">
        <v>21</v>
      </c>
      <c r="MP5" s="2"/>
      <c r="MQ5" s="2"/>
      <c r="MR5" s="2"/>
      <c r="MS5" s="1">
        <f t="shared" si="120"/>
        <v>80</v>
      </c>
      <c r="MT5" s="1">
        <v>16</v>
      </c>
      <c r="MU5" s="2"/>
      <c r="MV5" s="2"/>
      <c r="MX5">
        <f>DL2</f>
        <v>15</v>
      </c>
      <c r="MY5">
        <f>FV2</f>
        <v>6</v>
      </c>
      <c r="MZ5">
        <f>DN2</f>
        <v>89</v>
      </c>
      <c r="NA5">
        <f>FX2</f>
        <v>49</v>
      </c>
      <c r="NB5">
        <f>DL3</f>
        <v>16</v>
      </c>
      <c r="NC5">
        <f>FV3</f>
        <v>11</v>
      </c>
      <c r="ND5" s="1">
        <f>DO2</f>
        <v>120</v>
      </c>
      <c r="NE5" s="1">
        <f>FY2</f>
        <v>68</v>
      </c>
      <c r="NF5" s="1">
        <f>DO7</f>
        <v>153</v>
      </c>
      <c r="NG5" s="1">
        <f>FY7</f>
        <v>87</v>
      </c>
      <c r="NH5" s="1"/>
      <c r="NI5">
        <f>DL40</f>
        <v>747</v>
      </c>
      <c r="NK5">
        <f>FV40</f>
        <v>563</v>
      </c>
      <c r="NL5" s="1">
        <f>NI5-DN2</f>
        <v>658</v>
      </c>
      <c r="NM5" s="1">
        <f>NK5-FX2</f>
        <v>514</v>
      </c>
      <c r="NN5" s="1">
        <f>U40</f>
        <v>382</v>
      </c>
      <c r="NO5" s="1"/>
      <c r="NP5" s="1">
        <f>BM40</f>
        <v>510</v>
      </c>
      <c r="NQ5" s="1">
        <f>IQ40</f>
        <v>300</v>
      </c>
      <c r="NR5" s="1"/>
      <c r="NS5" s="1">
        <f>KG40</f>
        <v>45</v>
      </c>
      <c r="NT5" s="1"/>
      <c r="NU5" s="1">
        <f>NP11</f>
        <v>3919</v>
      </c>
      <c r="NV5" s="1">
        <f t="shared" si="15"/>
        <v>279</v>
      </c>
      <c r="NW5" s="1">
        <f t="shared" si="53"/>
        <v>401</v>
      </c>
      <c r="NX5" s="1">
        <f t="shared" si="16"/>
        <v>231</v>
      </c>
      <c r="NY5" s="1">
        <f t="shared" si="54"/>
        <v>26</v>
      </c>
      <c r="OA5" s="1">
        <f>DN2</f>
        <v>89</v>
      </c>
      <c r="OB5" s="1">
        <f>FX2</f>
        <v>49</v>
      </c>
      <c r="OC5">
        <v>103</v>
      </c>
      <c r="OD5" s="1">
        <v>109</v>
      </c>
      <c r="OE5" s="1">
        <f>IS2</f>
        <v>69</v>
      </c>
      <c r="OF5" s="1">
        <f>KI2</f>
        <v>19</v>
      </c>
    </row>
    <row r="6" spans="1:396" x14ac:dyDescent="0.2">
      <c r="B6" t="s">
        <v>98</v>
      </c>
      <c r="C6" s="1">
        <f>AVERAGE(C2:C5)</f>
        <v>387.75</v>
      </c>
      <c r="E6" s="1">
        <f t="shared" si="55"/>
        <v>100</v>
      </c>
      <c r="F6">
        <v>22</v>
      </c>
      <c r="G6" s="2">
        <f t="shared" si="17"/>
        <v>3.8327526132404177</v>
      </c>
      <c r="J6" s="1">
        <f t="shared" si="55"/>
        <v>100</v>
      </c>
      <c r="K6">
        <v>7</v>
      </c>
      <c r="L6" s="2">
        <f t="shared" si="18"/>
        <v>2.1084337349397591</v>
      </c>
      <c r="M6" s="2"/>
      <c r="O6" s="1">
        <f t="shared" si="56"/>
        <v>100</v>
      </c>
      <c r="P6">
        <v>24</v>
      </c>
      <c r="Q6" s="2">
        <f t="shared" si="19"/>
        <v>9.1254752851711025</v>
      </c>
      <c r="R6" s="2"/>
      <c r="T6" s="1">
        <f t="shared" si="57"/>
        <v>100</v>
      </c>
      <c r="U6">
        <v>30</v>
      </c>
      <c r="V6" s="2">
        <f t="shared" si="20"/>
        <v>7.8534031413612562</v>
      </c>
      <c r="W6" s="2"/>
      <c r="X6" s="2"/>
      <c r="Y6" s="1">
        <f t="shared" si="58"/>
        <v>100</v>
      </c>
      <c r="Z6" s="1">
        <v>12</v>
      </c>
      <c r="AA6" s="2"/>
      <c r="AB6" s="2"/>
      <c r="AC6" s="1">
        <f t="shared" si="59"/>
        <v>100</v>
      </c>
      <c r="AD6" s="1">
        <v>9</v>
      </c>
      <c r="AE6" s="2"/>
      <c r="AF6" s="2"/>
      <c r="AG6" s="1">
        <f t="shared" si="60"/>
        <v>100</v>
      </c>
      <c r="AH6" s="1">
        <v>21</v>
      </c>
      <c r="AI6" s="2"/>
      <c r="AJ6" s="2"/>
      <c r="AK6" s="1">
        <f t="shared" si="61"/>
        <v>100</v>
      </c>
      <c r="AL6" s="1">
        <v>12</v>
      </c>
      <c r="AM6" s="2"/>
      <c r="AN6" s="2"/>
      <c r="AO6" s="1">
        <f t="shared" si="62"/>
        <v>100</v>
      </c>
      <c r="AP6" s="1">
        <v>3</v>
      </c>
      <c r="AQ6" s="2"/>
      <c r="AR6" s="2">
        <f t="shared" si="0"/>
        <v>20.75</v>
      </c>
      <c r="AS6" s="2">
        <f t="shared" si="1"/>
        <v>9.7766729173749756</v>
      </c>
      <c r="AT6" s="2">
        <f t="shared" si="2"/>
        <v>5.730016193678134</v>
      </c>
      <c r="AU6" s="2">
        <f t="shared" si="3"/>
        <v>3.3042085875788829</v>
      </c>
      <c r="AW6" s="1">
        <f t="shared" si="63"/>
        <v>100</v>
      </c>
      <c r="AX6">
        <v>36</v>
      </c>
      <c r="AY6" s="2">
        <f t="shared" si="21"/>
        <v>12.080536912751679</v>
      </c>
      <c r="AZ6" s="2"/>
      <c r="BB6" s="1">
        <f t="shared" si="64"/>
        <v>100</v>
      </c>
      <c r="BC6">
        <v>21</v>
      </c>
      <c r="BD6" s="2">
        <f t="shared" si="22"/>
        <v>6.6037735849056602</v>
      </c>
      <c r="BE6" s="2"/>
      <c r="BG6" s="1">
        <f t="shared" si="65"/>
        <v>100</v>
      </c>
      <c r="BH6">
        <v>10</v>
      </c>
      <c r="BI6" s="2">
        <f t="shared" si="66"/>
        <v>4.048582995951417</v>
      </c>
      <c r="BJ6" s="2"/>
      <c r="BL6" s="1">
        <f t="shared" si="67"/>
        <v>100</v>
      </c>
      <c r="BM6">
        <v>21</v>
      </c>
      <c r="BN6" s="2">
        <f t="shared" si="23"/>
        <v>4.117647058823529</v>
      </c>
      <c r="BO6" s="2"/>
      <c r="BQ6" s="1">
        <f t="shared" si="68"/>
        <v>100</v>
      </c>
      <c r="BR6">
        <v>15</v>
      </c>
      <c r="BS6" s="2">
        <f t="shared" si="24"/>
        <v>2.7881040892193307</v>
      </c>
      <c r="BT6" s="2"/>
      <c r="BV6" s="1">
        <f t="shared" si="69"/>
        <v>100</v>
      </c>
      <c r="BW6">
        <v>25</v>
      </c>
      <c r="BX6" s="2">
        <f t="shared" si="25"/>
        <v>4.0128410914927768</v>
      </c>
      <c r="BY6" s="2"/>
      <c r="CA6" s="1">
        <f t="shared" si="70"/>
        <v>100</v>
      </c>
      <c r="CB6">
        <v>13</v>
      </c>
      <c r="CC6" s="2">
        <f t="shared" si="26"/>
        <v>8.0745341614906838</v>
      </c>
      <c r="CD6" s="2"/>
      <c r="CE6" s="2"/>
      <c r="CF6" s="1">
        <f t="shared" si="71"/>
        <v>100</v>
      </c>
      <c r="CG6" s="1">
        <v>24</v>
      </c>
      <c r="CH6" s="2"/>
      <c r="CJ6" s="1">
        <f t="shared" si="72"/>
        <v>100</v>
      </c>
      <c r="CK6">
        <v>21</v>
      </c>
      <c r="CL6" s="2">
        <f t="shared" si="27"/>
        <v>4.666666666666667</v>
      </c>
      <c r="CM6" s="2"/>
      <c r="CN6" s="2">
        <f t="shared" si="4"/>
        <v>20.25</v>
      </c>
      <c r="CO6" s="2">
        <f t="shared" si="5"/>
        <v>8.0843764668119498</v>
      </c>
      <c r="CP6" s="2">
        <f t="shared" si="6"/>
        <v>5.7990858201627171</v>
      </c>
      <c r="CQ6" s="2">
        <f t="shared" si="7"/>
        <v>3.0404972850095402</v>
      </c>
      <c r="CS6" s="1">
        <f t="shared" si="73"/>
        <v>100</v>
      </c>
      <c r="CT6">
        <v>33</v>
      </c>
      <c r="CU6" s="2">
        <f t="shared" si="28"/>
        <v>4.9624060150375939</v>
      </c>
      <c r="CV6" s="1">
        <f>CT6+CT7</f>
        <v>66</v>
      </c>
      <c r="CY6" s="1">
        <f t="shared" si="74"/>
        <v>100</v>
      </c>
      <c r="CZ6">
        <v>11</v>
      </c>
      <c r="DA6" s="2">
        <f t="shared" si="29"/>
        <v>3.594771241830065</v>
      </c>
      <c r="DB6" s="1">
        <f>CZ6+CZ7</f>
        <v>19</v>
      </c>
      <c r="DC6" s="1"/>
      <c r="DE6" s="1">
        <f t="shared" si="75"/>
        <v>100</v>
      </c>
      <c r="DF6">
        <v>21</v>
      </c>
      <c r="DG6" s="2">
        <f t="shared" si="30"/>
        <v>7.9545454545454541</v>
      </c>
      <c r="DH6" s="1">
        <f>DF6+DF7</f>
        <v>53</v>
      </c>
      <c r="DI6" s="1"/>
      <c r="DK6" s="1">
        <f t="shared" si="76"/>
        <v>100</v>
      </c>
      <c r="DL6">
        <v>31</v>
      </c>
      <c r="DM6" s="2">
        <f t="shared" si="31"/>
        <v>4.1499330655957163</v>
      </c>
      <c r="DN6" s="1">
        <f>DL6+DL7</f>
        <v>59</v>
      </c>
      <c r="DO6" s="1"/>
      <c r="DQ6" s="1">
        <f t="shared" si="77"/>
        <v>100</v>
      </c>
      <c r="DR6">
        <v>23</v>
      </c>
      <c r="DS6" s="2">
        <f t="shared" si="32"/>
        <v>3.6277602523659311</v>
      </c>
      <c r="DT6" s="1">
        <f>DR6+DR7</f>
        <v>37</v>
      </c>
      <c r="DU6" s="1"/>
      <c r="DW6" s="1">
        <f t="shared" si="78"/>
        <v>100</v>
      </c>
      <c r="DX6">
        <v>29</v>
      </c>
      <c r="DY6" s="2">
        <f t="shared" si="33"/>
        <v>2.2154316271963332</v>
      </c>
      <c r="DZ6" s="1">
        <f>DX6+DX7</f>
        <v>61</v>
      </c>
      <c r="EA6" s="1"/>
      <c r="EB6" s="2"/>
      <c r="EC6" s="1">
        <f t="shared" si="79"/>
        <v>100</v>
      </c>
      <c r="ED6" s="1">
        <v>20</v>
      </c>
      <c r="EE6" s="2">
        <f t="shared" si="34"/>
        <v>3.6166365280289332</v>
      </c>
      <c r="EF6" s="1">
        <f>ED6+ED7</f>
        <v>56</v>
      </c>
      <c r="EG6" s="1"/>
      <c r="EI6" s="1">
        <f t="shared" si="80"/>
        <v>100</v>
      </c>
      <c r="EJ6">
        <v>21</v>
      </c>
      <c r="EK6" s="2">
        <f t="shared" si="35"/>
        <v>3.0478955007256894</v>
      </c>
      <c r="EL6" s="1">
        <f>EJ6+EJ7</f>
        <v>53</v>
      </c>
      <c r="EM6" s="1"/>
      <c r="EO6" s="1">
        <f t="shared" si="81"/>
        <v>100</v>
      </c>
      <c r="EP6">
        <v>31</v>
      </c>
      <c r="EQ6" s="2">
        <f t="shared" si="36"/>
        <v>3.6130536130536131</v>
      </c>
      <c r="ER6" s="1">
        <f>EP6+EP7</f>
        <v>62</v>
      </c>
      <c r="ES6" s="1"/>
      <c r="ET6" s="2">
        <f t="shared" si="8"/>
        <v>24.444444444444443</v>
      </c>
      <c r="EU6" s="2">
        <f t="shared" si="9"/>
        <v>7.1258527754773207</v>
      </c>
      <c r="EV6" s="2">
        <f>AVERAGE(CV6,DB6,DH6,DN6,DT6,DZ6,EF6,EL6,ER6)</f>
        <v>51.777777777777779</v>
      </c>
      <c r="EW6" s="2"/>
      <c r="EX6" s="2">
        <f>STDEV(CV6,DB6,DH6,DN6,DT6,DZ6,EF6,EL6,ER6)</f>
        <v>14.822093119544363</v>
      </c>
      <c r="EY6" s="2"/>
      <c r="EZ6" s="2">
        <f t="shared" si="10"/>
        <v>4.0869370331532595</v>
      </c>
      <c r="FA6" s="2">
        <f t="shared" si="11"/>
        <v>1.6282570310508711</v>
      </c>
      <c r="FC6" s="1">
        <f t="shared" si="82"/>
        <v>100</v>
      </c>
      <c r="FD6">
        <v>11</v>
      </c>
      <c r="FE6" s="2">
        <f t="shared" si="37"/>
        <v>4.1353383458646613</v>
      </c>
      <c r="FF6" s="1">
        <f>FD6+FD7</f>
        <v>23</v>
      </c>
      <c r="FG6" s="1"/>
      <c r="FI6" s="1">
        <f t="shared" si="83"/>
        <v>100</v>
      </c>
      <c r="FJ6">
        <v>18</v>
      </c>
      <c r="FK6" s="2">
        <f t="shared" si="38"/>
        <v>3.4285714285714288</v>
      </c>
      <c r="FL6" s="1">
        <f>FJ6+FJ7</f>
        <v>40</v>
      </c>
      <c r="FM6" s="1"/>
      <c r="FO6" s="1">
        <f t="shared" si="84"/>
        <v>100</v>
      </c>
      <c r="FP6">
        <v>21</v>
      </c>
      <c r="FQ6" s="2">
        <f t="shared" si="39"/>
        <v>3.763440860215054</v>
      </c>
      <c r="FR6" s="1">
        <f>FP6+FP7</f>
        <v>40</v>
      </c>
      <c r="FS6" s="1"/>
      <c r="FU6" s="1">
        <f t="shared" si="85"/>
        <v>100</v>
      </c>
      <c r="FV6">
        <v>19</v>
      </c>
      <c r="FW6" s="2">
        <f t="shared" si="40"/>
        <v>3.374777975133215</v>
      </c>
      <c r="FX6" s="1">
        <f>FV6+FV7</f>
        <v>26</v>
      </c>
      <c r="FY6" s="1"/>
      <c r="GA6" s="1">
        <f t="shared" si="86"/>
        <v>100</v>
      </c>
      <c r="GB6">
        <v>47</v>
      </c>
      <c r="GC6" s="2">
        <f t="shared" si="41"/>
        <v>8.9353612167300387</v>
      </c>
      <c r="GD6" s="1">
        <f>GB6+GB7</f>
        <v>75</v>
      </c>
      <c r="GE6" s="1"/>
      <c r="GF6" s="2"/>
      <c r="GG6" s="1">
        <f t="shared" si="87"/>
        <v>100</v>
      </c>
      <c r="GH6" s="1">
        <v>23</v>
      </c>
      <c r="GI6" s="2">
        <f t="shared" si="42"/>
        <v>3.0065359477124183</v>
      </c>
      <c r="GJ6" s="1">
        <f>GH6+GH7</f>
        <v>44</v>
      </c>
      <c r="GK6" s="1"/>
      <c r="GM6" s="1">
        <f t="shared" si="88"/>
        <v>100</v>
      </c>
      <c r="GN6">
        <v>15</v>
      </c>
      <c r="GO6" s="2">
        <f t="shared" si="89"/>
        <v>3.325942350332594</v>
      </c>
      <c r="GP6" s="1">
        <f>GN6+GN7</f>
        <v>27</v>
      </c>
      <c r="GQ6" s="1"/>
      <c r="GS6" s="1">
        <f t="shared" si="90"/>
        <v>100</v>
      </c>
      <c r="GT6">
        <v>40</v>
      </c>
      <c r="GU6" s="2">
        <f t="shared" si="43"/>
        <v>6.4724919093851128</v>
      </c>
      <c r="GV6" s="1">
        <f>GT6+GT7</f>
        <v>75</v>
      </c>
      <c r="GW6" s="1"/>
      <c r="GY6" s="1">
        <f t="shared" si="91"/>
        <v>100</v>
      </c>
      <c r="GZ6">
        <v>9</v>
      </c>
      <c r="HA6" s="2">
        <f t="shared" si="44"/>
        <v>3.515625</v>
      </c>
      <c r="HB6" s="1">
        <f>GZ6+GZ7</f>
        <v>27</v>
      </c>
      <c r="HC6" s="1"/>
      <c r="HE6" s="1">
        <f t="shared" si="92"/>
        <v>100</v>
      </c>
      <c r="HF6">
        <v>29</v>
      </c>
      <c r="HG6" s="2">
        <f t="shared" si="12"/>
        <v>9.5081967213114744</v>
      </c>
      <c r="HH6" s="1">
        <f>HF6+HF7</f>
        <v>58</v>
      </c>
      <c r="HI6" s="1"/>
      <c r="HJ6" s="2">
        <f t="shared" si="45"/>
        <v>23.2</v>
      </c>
      <c r="HK6" s="2">
        <f t="shared" si="13"/>
        <v>12.245634142646741</v>
      </c>
      <c r="HL6" s="2">
        <f>AVERAGE(FF6,FL6,FR6,FX6,GD6,GJ6,GP6,GV6,HB6,HH6)</f>
        <v>43.5</v>
      </c>
      <c r="HN6" s="2">
        <f>STDEV(FF6,FL6,FR6,FX6,GD6,GJ6,GP6,GV6,HB6,HH6)</f>
        <v>19.693484540155236</v>
      </c>
      <c r="HP6" s="2">
        <f t="shared" si="46"/>
        <v>4.946628175525599</v>
      </c>
      <c r="HQ6" s="2">
        <f t="shared" si="14"/>
        <v>2.4566879746078083</v>
      </c>
      <c r="HR6" s="2"/>
      <c r="HS6" s="1">
        <f t="shared" si="93"/>
        <v>100</v>
      </c>
      <c r="HT6" s="1">
        <v>21</v>
      </c>
      <c r="HU6" s="2"/>
      <c r="HV6" s="2"/>
      <c r="HW6" s="1">
        <f t="shared" si="94"/>
        <v>100</v>
      </c>
      <c r="HX6" s="1">
        <v>24</v>
      </c>
      <c r="HY6" s="2"/>
      <c r="HZ6" t="s">
        <v>48</v>
      </c>
      <c r="IA6" s="1">
        <f t="shared" si="95"/>
        <v>100</v>
      </c>
      <c r="IB6">
        <v>8</v>
      </c>
      <c r="IC6" s="2">
        <f t="shared" si="47"/>
        <v>2.547770700636943</v>
      </c>
      <c r="ID6" s="2"/>
      <c r="IE6" s="2"/>
      <c r="IF6" s="1">
        <f t="shared" si="96"/>
        <v>100</v>
      </c>
      <c r="IG6" s="1">
        <v>20</v>
      </c>
      <c r="IH6" s="2">
        <f t="shared" si="48"/>
        <v>3.1595576619273298</v>
      </c>
      <c r="II6" s="2"/>
      <c r="IJ6" s="2"/>
      <c r="IK6" s="1">
        <f t="shared" si="97"/>
        <v>100</v>
      </c>
      <c r="IL6" s="1">
        <v>10</v>
      </c>
      <c r="IM6" s="2">
        <f t="shared" si="49"/>
        <v>1.8656716417910446</v>
      </c>
      <c r="IN6" s="2"/>
      <c r="IO6" s="2"/>
      <c r="IP6" s="1">
        <f t="shared" si="98"/>
        <v>100</v>
      </c>
      <c r="IQ6" s="1">
        <v>17</v>
      </c>
      <c r="IR6" s="2">
        <f t="shared" si="50"/>
        <v>5.6666666666666661</v>
      </c>
      <c r="IS6" s="2"/>
      <c r="IT6" s="2"/>
      <c r="IU6" s="1">
        <f t="shared" si="99"/>
        <v>100</v>
      </c>
      <c r="IV6" s="1">
        <v>6</v>
      </c>
      <c r="IW6" s="2"/>
      <c r="IY6" s="1">
        <f t="shared" si="100"/>
        <v>100</v>
      </c>
      <c r="IZ6" s="1">
        <v>6</v>
      </c>
      <c r="JA6" s="2"/>
      <c r="JB6" s="2"/>
      <c r="JC6" s="1">
        <f t="shared" si="101"/>
        <v>100</v>
      </c>
      <c r="JD6" s="1">
        <v>8</v>
      </c>
      <c r="JE6" s="2"/>
      <c r="JF6" s="2"/>
      <c r="JG6" s="1">
        <f t="shared" si="102"/>
        <v>100</v>
      </c>
      <c r="JH6" s="1">
        <v>20</v>
      </c>
      <c r="JI6" s="1"/>
      <c r="JK6" s="1">
        <f t="shared" si="103"/>
        <v>100</v>
      </c>
      <c r="JL6" s="1">
        <v>53</v>
      </c>
      <c r="JM6" s="1"/>
      <c r="JN6" s="2">
        <f t="shared" si="51"/>
        <v>13.75</v>
      </c>
      <c r="JO6" s="2">
        <f t="shared" si="52"/>
        <v>5.6789083458002736</v>
      </c>
      <c r="JP6" s="2"/>
      <c r="JQ6" s="1">
        <f t="shared" si="104"/>
        <v>100</v>
      </c>
      <c r="JR6" s="1">
        <v>18</v>
      </c>
      <c r="JS6" s="2"/>
      <c r="JT6" s="2"/>
      <c r="JU6" s="2"/>
      <c r="JV6" s="1">
        <f t="shared" si="105"/>
        <v>100</v>
      </c>
      <c r="JW6" s="1">
        <v>10</v>
      </c>
      <c r="JX6" s="2"/>
      <c r="JY6" s="2"/>
      <c r="JZ6" s="2"/>
      <c r="KA6" s="1">
        <f t="shared" si="106"/>
        <v>100</v>
      </c>
      <c r="KB6" s="1">
        <v>0</v>
      </c>
      <c r="KC6" s="2"/>
      <c r="KD6" s="2"/>
      <c r="KE6" s="2"/>
      <c r="KF6" s="1">
        <f t="shared" si="107"/>
        <v>100</v>
      </c>
      <c r="KG6" s="1">
        <v>2</v>
      </c>
      <c r="KH6" s="2"/>
      <c r="KI6" s="2"/>
      <c r="KJ6" s="2"/>
      <c r="KK6" s="1">
        <f t="shared" si="108"/>
        <v>100</v>
      </c>
      <c r="KL6" s="1">
        <v>18</v>
      </c>
      <c r="KM6" s="2"/>
      <c r="KN6" s="2"/>
      <c r="KO6" s="2"/>
      <c r="KP6" s="1">
        <f t="shared" si="109"/>
        <v>100</v>
      </c>
      <c r="KQ6" s="1">
        <v>20</v>
      </c>
      <c r="KR6" s="2"/>
      <c r="KS6" s="2"/>
      <c r="KT6" s="2"/>
      <c r="KU6" s="1">
        <f t="shared" si="110"/>
        <v>100</v>
      </c>
      <c r="KV6" s="1">
        <v>9</v>
      </c>
      <c r="KW6" s="2"/>
      <c r="KX6" s="2"/>
      <c r="KY6" s="2"/>
      <c r="KZ6" s="1">
        <f t="shared" si="111"/>
        <v>100</v>
      </c>
      <c r="LA6" s="1">
        <v>22</v>
      </c>
      <c r="LB6" s="2"/>
      <c r="LC6" s="2"/>
      <c r="LD6" s="2"/>
      <c r="LE6" s="1">
        <f t="shared" si="112"/>
        <v>100</v>
      </c>
      <c r="LF6" s="1">
        <v>23</v>
      </c>
      <c r="LG6" s="2"/>
      <c r="LH6" s="2"/>
      <c r="LI6" s="2"/>
      <c r="LJ6" s="1">
        <f t="shared" si="113"/>
        <v>100</v>
      </c>
      <c r="LK6" s="1">
        <v>17</v>
      </c>
      <c r="LL6" s="2"/>
      <c r="LM6" s="2"/>
      <c r="LN6" s="2"/>
      <c r="LO6" s="1">
        <f t="shared" si="114"/>
        <v>100</v>
      </c>
      <c r="LP6" s="1">
        <v>29</v>
      </c>
      <c r="LQ6" s="2"/>
      <c r="LR6" s="2"/>
      <c r="LS6" s="2"/>
      <c r="LT6" s="1">
        <f t="shared" si="115"/>
        <v>100</v>
      </c>
      <c r="LU6" s="1">
        <v>17</v>
      </c>
      <c r="LV6" s="2"/>
      <c r="LW6" s="2"/>
      <c r="LX6" s="2"/>
      <c r="LY6" s="1">
        <f t="shared" si="116"/>
        <v>100</v>
      </c>
      <c r="LZ6" s="1">
        <v>12</v>
      </c>
      <c r="MA6" s="2"/>
      <c r="MB6" s="2"/>
      <c r="MC6" s="2"/>
      <c r="MD6" s="1">
        <f t="shared" si="117"/>
        <v>100</v>
      </c>
      <c r="ME6" s="1">
        <v>23</v>
      </c>
      <c r="MF6" s="2"/>
      <c r="MG6" s="2"/>
      <c r="MH6" s="2"/>
      <c r="MI6" s="1">
        <f t="shared" si="118"/>
        <v>100</v>
      </c>
      <c r="MJ6" s="1">
        <v>15</v>
      </c>
      <c r="MK6" s="2"/>
      <c r="ML6" s="2"/>
      <c r="MM6" s="2"/>
      <c r="MN6" s="1">
        <f t="shared" si="119"/>
        <v>100</v>
      </c>
      <c r="MO6" s="1">
        <v>28</v>
      </c>
      <c r="MP6" s="2"/>
      <c r="MQ6" s="2"/>
      <c r="MR6" s="2"/>
      <c r="MS6" s="1">
        <f t="shared" si="120"/>
        <v>100</v>
      </c>
      <c r="MT6" s="1">
        <v>39</v>
      </c>
      <c r="MU6" s="2"/>
      <c r="MV6" s="2"/>
      <c r="MX6">
        <f>DR2</f>
        <v>14</v>
      </c>
      <c r="MY6">
        <f>GB2</f>
        <v>26</v>
      </c>
      <c r="MZ6">
        <f>DT2</f>
        <v>53</v>
      </c>
      <c r="NA6">
        <f>GD2</f>
        <v>110</v>
      </c>
      <c r="NB6">
        <f>DR3</f>
        <v>8</v>
      </c>
      <c r="NC6">
        <f>GB3</f>
        <v>25</v>
      </c>
      <c r="ND6" s="1">
        <f>DU2</f>
        <v>76</v>
      </c>
      <c r="NE6" s="1">
        <f>GK2</f>
        <v>70</v>
      </c>
      <c r="NF6" s="1">
        <f>DU7</f>
        <v>119</v>
      </c>
      <c r="NG6" s="1">
        <f>GE7</f>
        <v>168</v>
      </c>
      <c r="NH6" s="1"/>
      <c r="NI6">
        <f>DR40</f>
        <v>634</v>
      </c>
      <c r="NK6">
        <f>GH40</f>
        <v>765</v>
      </c>
      <c r="NL6" s="1">
        <f>NI6-DT2</f>
        <v>581</v>
      </c>
      <c r="NM6" s="1">
        <f>NK6-GJ2</f>
        <v>718</v>
      </c>
      <c r="NN6" s="1">
        <f>Z40</f>
        <v>145</v>
      </c>
      <c r="NO6" s="1"/>
      <c r="NP6" s="1">
        <f>BR40</f>
        <v>538</v>
      </c>
      <c r="NQ6" s="1">
        <f>IV40</f>
        <v>65</v>
      </c>
      <c r="NR6" s="1"/>
      <c r="NS6" s="1">
        <f>KL40</f>
        <v>249</v>
      </c>
      <c r="NT6" s="1"/>
      <c r="NU6" s="1">
        <f>NQ13</f>
        <v>3717</v>
      </c>
      <c r="NV6" s="1">
        <f t="shared" si="15"/>
        <v>62</v>
      </c>
      <c r="NW6" s="1">
        <f t="shared" si="53"/>
        <v>464</v>
      </c>
      <c r="NX6" s="1">
        <f t="shared" si="16"/>
        <v>31</v>
      </c>
      <c r="NY6" s="1">
        <f t="shared" si="54"/>
        <v>196</v>
      </c>
      <c r="OA6" s="1">
        <f>DT2</f>
        <v>53</v>
      </c>
      <c r="OB6" s="1">
        <f>GJ2</f>
        <v>47</v>
      </c>
      <c r="OC6">
        <v>83</v>
      </c>
      <c r="OD6" s="1">
        <v>74</v>
      </c>
      <c r="OE6" s="1">
        <f>IW2</f>
        <v>34</v>
      </c>
      <c r="OF6" s="1">
        <f>KN2</f>
        <v>53</v>
      </c>
    </row>
    <row r="7" spans="1:396" x14ac:dyDescent="0.2">
      <c r="B7" t="s">
        <v>51</v>
      </c>
      <c r="C7" s="1">
        <f>STDEV(C2:C5)</f>
        <v>133.4075834925936</v>
      </c>
      <c r="E7" s="1">
        <f t="shared" si="55"/>
        <v>120</v>
      </c>
      <c r="F7">
        <v>16</v>
      </c>
      <c r="G7" s="2">
        <f t="shared" si="17"/>
        <v>2.7874564459930316</v>
      </c>
      <c r="H7" s="1">
        <f>F7+F8+F9+F10+F11</f>
        <v>124</v>
      </c>
      <c r="J7" s="1">
        <f t="shared" si="55"/>
        <v>120</v>
      </c>
      <c r="K7">
        <v>7</v>
      </c>
      <c r="L7" s="2">
        <f t="shared" si="18"/>
        <v>2.1084337349397591</v>
      </c>
      <c r="M7" s="1">
        <f>K7+K8+K9+K10+K11</f>
        <v>42</v>
      </c>
      <c r="O7" s="1">
        <f t="shared" si="56"/>
        <v>120</v>
      </c>
      <c r="P7">
        <v>18</v>
      </c>
      <c r="Q7" s="2">
        <f t="shared" si="19"/>
        <v>6.8441064638783269</v>
      </c>
      <c r="R7" s="1">
        <f>P7+P8+P9+P10+P11</f>
        <v>102</v>
      </c>
      <c r="T7" s="1">
        <f t="shared" si="57"/>
        <v>120</v>
      </c>
      <c r="U7">
        <v>24</v>
      </c>
      <c r="V7" s="2">
        <f t="shared" si="20"/>
        <v>6.2827225130890048</v>
      </c>
      <c r="W7" s="1">
        <f>U7+U8+U9+U10+U11</f>
        <v>118</v>
      </c>
      <c r="X7" s="1"/>
      <c r="Y7" s="1">
        <f t="shared" si="58"/>
        <v>120</v>
      </c>
      <c r="Z7" s="1">
        <v>12</v>
      </c>
      <c r="AA7" s="1">
        <f>Z7+Z8+Z9+Z10+Z11</f>
        <v>34</v>
      </c>
      <c r="AB7" s="1"/>
      <c r="AC7" s="1">
        <f t="shared" si="59"/>
        <v>120</v>
      </c>
      <c r="AD7" s="1">
        <v>6</v>
      </c>
      <c r="AE7" s="1">
        <f>AD7+AD8+AD9+AD10+AD11</f>
        <v>27</v>
      </c>
      <c r="AF7" s="1"/>
      <c r="AG7" s="1">
        <f t="shared" si="60"/>
        <v>120</v>
      </c>
      <c r="AH7" s="1">
        <v>11</v>
      </c>
      <c r="AI7" s="1">
        <f>AH7+AH8+AH9+AH10+AH11</f>
        <v>53</v>
      </c>
      <c r="AJ7" s="1"/>
      <c r="AK7" s="1">
        <f t="shared" si="61"/>
        <v>120</v>
      </c>
      <c r="AL7" s="1">
        <v>12</v>
      </c>
      <c r="AM7" s="1">
        <f>AL7+AL8+AL9+AL10+AL11</f>
        <v>41</v>
      </c>
      <c r="AN7" s="1"/>
      <c r="AO7" s="1">
        <f t="shared" si="62"/>
        <v>120</v>
      </c>
      <c r="AP7" s="1">
        <v>3</v>
      </c>
      <c r="AQ7" s="1">
        <f>AP7+AP8+AP9+AP10+AP11</f>
        <v>3</v>
      </c>
      <c r="AR7" s="2">
        <f t="shared" si="0"/>
        <v>16.25</v>
      </c>
      <c r="AS7" s="2">
        <f t="shared" si="1"/>
        <v>7.0415433914258694</v>
      </c>
      <c r="AT7" s="2">
        <f t="shared" si="2"/>
        <v>4.5056797894750309</v>
      </c>
      <c r="AU7" s="2">
        <f t="shared" si="3"/>
        <v>2.4031368567757152</v>
      </c>
      <c r="AW7" s="1">
        <f t="shared" si="63"/>
        <v>120</v>
      </c>
      <c r="AX7">
        <v>26</v>
      </c>
      <c r="AY7" s="2">
        <f t="shared" si="21"/>
        <v>8.724832214765101</v>
      </c>
      <c r="AZ7" s="1">
        <f>AX7+AX8+AX9+AX10+AX11</f>
        <v>132</v>
      </c>
      <c r="BB7" s="1">
        <f t="shared" si="64"/>
        <v>120</v>
      </c>
      <c r="BC7">
        <v>22</v>
      </c>
      <c r="BD7" s="2">
        <f t="shared" si="22"/>
        <v>6.9182389937106921</v>
      </c>
      <c r="BE7" s="1">
        <f>BC7+BC8+BC9+BC10+BC11</f>
        <v>96</v>
      </c>
      <c r="BG7" s="1">
        <f t="shared" si="65"/>
        <v>120</v>
      </c>
      <c r="BH7">
        <v>12</v>
      </c>
      <c r="BI7" s="2">
        <f t="shared" si="66"/>
        <v>4.8582995951417001</v>
      </c>
      <c r="BJ7" s="1">
        <f>BH7+BH8+BH9+BH10+BH11</f>
        <v>74</v>
      </c>
      <c r="BL7" s="1">
        <f t="shared" si="67"/>
        <v>120</v>
      </c>
      <c r="BM7">
        <v>23</v>
      </c>
      <c r="BN7" s="2">
        <f t="shared" si="23"/>
        <v>4.5098039215686274</v>
      </c>
      <c r="BO7" s="1">
        <f>BM7+BM8+BM9+BM10+BM11</f>
        <v>96</v>
      </c>
      <c r="BQ7" s="1">
        <f t="shared" si="68"/>
        <v>120</v>
      </c>
      <c r="BR7">
        <v>12</v>
      </c>
      <c r="BS7" s="2">
        <f t="shared" si="24"/>
        <v>2.2304832713754648</v>
      </c>
      <c r="BT7" s="1">
        <f>BR7+BR8+BR9+BR10+BR11</f>
        <v>55</v>
      </c>
      <c r="BV7" s="1">
        <f t="shared" si="69"/>
        <v>120</v>
      </c>
      <c r="BW7">
        <v>18</v>
      </c>
      <c r="BX7" s="2">
        <f t="shared" si="25"/>
        <v>2.8892455858747992</v>
      </c>
      <c r="BY7" s="1">
        <f>BW7+BW8+BW9+BW10+BW11</f>
        <v>108</v>
      </c>
      <c r="CA7" s="1">
        <f t="shared" si="70"/>
        <v>120</v>
      </c>
      <c r="CB7">
        <v>11</v>
      </c>
      <c r="CC7" s="2">
        <f t="shared" si="26"/>
        <v>6.8322981366459627</v>
      </c>
      <c r="CD7" s="1">
        <f>CB7+CB8+CB9+CB10+CB11</f>
        <v>70</v>
      </c>
      <c r="CE7" s="1"/>
      <c r="CF7" s="1">
        <f t="shared" si="71"/>
        <v>120</v>
      </c>
      <c r="CG7" s="1">
        <v>14</v>
      </c>
      <c r="CH7" s="1">
        <f>CG7+CG8+CG9+CG10+CG11</f>
        <v>99</v>
      </c>
      <c r="CJ7" s="1">
        <f t="shared" si="72"/>
        <v>120</v>
      </c>
      <c r="CK7">
        <v>20</v>
      </c>
      <c r="CL7" s="2">
        <f t="shared" si="27"/>
        <v>4.4444444444444446</v>
      </c>
      <c r="CM7" s="1">
        <f>CK7+CK8+CK9+CK10+CK11</f>
        <v>103</v>
      </c>
      <c r="CN7" s="2">
        <f t="shared" si="4"/>
        <v>18</v>
      </c>
      <c r="CO7" s="2">
        <f t="shared" si="5"/>
        <v>5.7321150422111078</v>
      </c>
      <c r="CP7" s="2">
        <f t="shared" si="6"/>
        <v>5.1759557704408481</v>
      </c>
      <c r="CQ7" s="2">
        <f t="shared" si="7"/>
        <v>2.182991693712498</v>
      </c>
      <c r="CS7" s="1">
        <f t="shared" si="73"/>
        <v>120</v>
      </c>
      <c r="CT7">
        <v>33</v>
      </c>
      <c r="CU7" s="2">
        <f t="shared" si="28"/>
        <v>4.9624060150375939</v>
      </c>
      <c r="CW7" s="1">
        <f>CT7+CT8+CT9+CT10+CT11</f>
        <v>184</v>
      </c>
      <c r="CY7" s="1">
        <f t="shared" si="74"/>
        <v>120</v>
      </c>
      <c r="CZ7">
        <v>8</v>
      </c>
      <c r="DA7" s="2">
        <f t="shared" si="29"/>
        <v>2.6143790849673203</v>
      </c>
      <c r="DB7" s="1"/>
      <c r="DC7" s="1">
        <f>CZ7+CZ8+CZ9+CZ10+CZ11</f>
        <v>64</v>
      </c>
      <c r="DE7" s="1">
        <f t="shared" si="75"/>
        <v>120</v>
      </c>
      <c r="DF7">
        <v>32</v>
      </c>
      <c r="DG7" s="2">
        <f t="shared" si="30"/>
        <v>12.121212121212121</v>
      </c>
      <c r="DH7" s="1"/>
      <c r="DI7" s="1">
        <f>DF7+DF8+DF9+DF10+DF11</f>
        <v>117</v>
      </c>
      <c r="DK7" s="1">
        <f t="shared" si="76"/>
        <v>120</v>
      </c>
      <c r="DL7">
        <v>28</v>
      </c>
      <c r="DM7" s="2">
        <f t="shared" si="31"/>
        <v>3.7483266398929049</v>
      </c>
      <c r="DN7" s="1"/>
      <c r="DO7" s="1">
        <f>DL7+DL8+DL9+DL10+DL11</f>
        <v>153</v>
      </c>
      <c r="DQ7" s="1">
        <f t="shared" si="77"/>
        <v>120</v>
      </c>
      <c r="DR7">
        <v>14</v>
      </c>
      <c r="DS7" s="2">
        <f t="shared" si="32"/>
        <v>2.2082018927444795</v>
      </c>
      <c r="DT7" s="1"/>
      <c r="DU7" s="1">
        <f>DR7+DR8+DR9+DR10+DR11</f>
        <v>119</v>
      </c>
      <c r="DW7" s="1">
        <f t="shared" si="78"/>
        <v>120</v>
      </c>
      <c r="DX7">
        <v>32</v>
      </c>
      <c r="DY7" s="2">
        <f t="shared" si="33"/>
        <v>2.4446142093200915</v>
      </c>
      <c r="DZ7" s="1"/>
      <c r="EA7" s="1">
        <f>DX7+DX8+DX9+DX10+DX11</f>
        <v>181</v>
      </c>
      <c r="EB7" s="2"/>
      <c r="EC7" s="1">
        <f t="shared" si="79"/>
        <v>120</v>
      </c>
      <c r="ED7" s="1">
        <v>36</v>
      </c>
      <c r="EE7" s="2">
        <f t="shared" si="34"/>
        <v>6.5099457504520801</v>
      </c>
      <c r="EF7" s="1"/>
      <c r="EG7" s="1">
        <f>ED7+ED8+ED9+ED10+ED11</f>
        <v>151</v>
      </c>
      <c r="EI7" s="1">
        <f t="shared" si="80"/>
        <v>120</v>
      </c>
      <c r="EJ7">
        <v>32</v>
      </c>
      <c r="EK7" s="2">
        <f t="shared" si="35"/>
        <v>4.6444121915820027</v>
      </c>
      <c r="EL7" s="1"/>
      <c r="EM7" s="1">
        <f>EJ7+EJ8+EJ9+EJ10+EJ11</f>
        <v>99</v>
      </c>
      <c r="EO7" s="1">
        <f t="shared" si="81"/>
        <v>120</v>
      </c>
      <c r="EP7">
        <v>31</v>
      </c>
      <c r="EQ7" s="2">
        <f t="shared" si="36"/>
        <v>3.6130536130536131</v>
      </c>
      <c r="ER7" s="1"/>
      <c r="ES7" s="1">
        <f>EP7+EP8+EP9+EP10+EP11</f>
        <v>149</v>
      </c>
      <c r="ET7" s="2">
        <f t="shared" si="8"/>
        <v>27.333333333333332</v>
      </c>
      <c r="EU7" s="2">
        <f t="shared" si="9"/>
        <v>9.6046863561492728</v>
      </c>
      <c r="EV7" s="2"/>
      <c r="EW7" s="2">
        <f>AVERAGE(CW7,DC7,DI7,DO7,DU7,EA7,EG7,EM7,ES7)</f>
        <v>135.22222222222223</v>
      </c>
      <c r="EX7" s="2"/>
      <c r="EY7" s="2">
        <f>STDEV(CW7,DC7,DI7,DO7,DU7,EA7,EG7,EM7,ES7)</f>
        <v>39.066538680108906</v>
      </c>
      <c r="EZ7" s="2">
        <f t="shared" si="10"/>
        <v>4.7629501686958022</v>
      </c>
      <c r="FA7" s="2">
        <f t="shared" si="11"/>
        <v>3.0846261418708902</v>
      </c>
      <c r="FC7" s="1">
        <f t="shared" si="82"/>
        <v>120</v>
      </c>
      <c r="FD7">
        <v>12</v>
      </c>
      <c r="FE7" s="2">
        <f t="shared" si="37"/>
        <v>4.5112781954887211</v>
      </c>
      <c r="FF7" s="1"/>
      <c r="FG7" s="1">
        <f>FD7+FD8+FD9+FD10+FD11</f>
        <v>75</v>
      </c>
      <c r="FI7" s="1">
        <f t="shared" si="83"/>
        <v>120</v>
      </c>
      <c r="FJ7">
        <v>22</v>
      </c>
      <c r="FK7" s="2">
        <f t="shared" si="38"/>
        <v>4.1904761904761907</v>
      </c>
      <c r="FL7" s="1"/>
      <c r="FM7" s="1">
        <f>FJ7+FJ8+FJ9+FJ10+FJ11</f>
        <v>133</v>
      </c>
      <c r="FO7" s="1">
        <f t="shared" si="84"/>
        <v>120</v>
      </c>
      <c r="FP7">
        <v>19</v>
      </c>
      <c r="FQ7" s="2">
        <f t="shared" si="39"/>
        <v>3.4050179211469538</v>
      </c>
      <c r="FR7" s="1"/>
      <c r="FS7" s="1">
        <f>FP7+FP8+FP9+FP10+FP11</f>
        <v>92</v>
      </c>
      <c r="FU7" s="1">
        <f t="shared" si="85"/>
        <v>120</v>
      </c>
      <c r="FV7">
        <v>7</v>
      </c>
      <c r="FW7" s="2">
        <f t="shared" si="40"/>
        <v>1.2433392539964476</v>
      </c>
      <c r="FX7" s="1"/>
      <c r="FY7" s="1">
        <f>FV7+FV8+FV9+FV10+FV11</f>
        <v>87</v>
      </c>
      <c r="GA7" s="1">
        <f t="shared" si="86"/>
        <v>120</v>
      </c>
      <c r="GB7">
        <v>28</v>
      </c>
      <c r="GC7" s="2">
        <f t="shared" si="41"/>
        <v>5.3231939163498092</v>
      </c>
      <c r="GD7" s="1"/>
      <c r="GE7" s="1">
        <f>GB7+GB8+GB9+GB10+GB11</f>
        <v>168</v>
      </c>
      <c r="GF7" s="2"/>
      <c r="GG7" s="1">
        <f t="shared" si="87"/>
        <v>120</v>
      </c>
      <c r="GH7" s="1">
        <v>21</v>
      </c>
      <c r="GI7" s="2">
        <f t="shared" si="42"/>
        <v>2.7450980392156863</v>
      </c>
      <c r="GJ7" s="1"/>
      <c r="GK7" s="1">
        <f>GH7+GH8+GH9+GH10+GH11</f>
        <v>115</v>
      </c>
      <c r="GM7" s="1">
        <f t="shared" si="88"/>
        <v>120</v>
      </c>
      <c r="GN7">
        <v>12</v>
      </c>
      <c r="GO7" s="2">
        <f t="shared" si="89"/>
        <v>2.6607538802660753</v>
      </c>
      <c r="GP7" s="1"/>
      <c r="GQ7" s="1">
        <f>GN7+GN8+GN9+GN10+GN11</f>
        <v>61</v>
      </c>
      <c r="GS7" s="1">
        <f t="shared" si="90"/>
        <v>120</v>
      </c>
      <c r="GT7">
        <v>35</v>
      </c>
      <c r="GU7" s="2">
        <f t="shared" si="43"/>
        <v>5.6634304207119746</v>
      </c>
      <c r="GV7" s="1"/>
      <c r="GW7" s="1">
        <f>GT7+GT8+GT9+GT10+GT11</f>
        <v>175</v>
      </c>
      <c r="GY7" s="1">
        <f t="shared" si="91"/>
        <v>120</v>
      </c>
      <c r="GZ7">
        <v>18</v>
      </c>
      <c r="HA7" s="2">
        <f t="shared" si="44"/>
        <v>7.03125</v>
      </c>
      <c r="HB7" s="1"/>
      <c r="HC7" s="1">
        <f>GZ7+GZ8+GZ9+GZ10+GZ11</f>
        <v>71</v>
      </c>
      <c r="HE7" s="1">
        <f t="shared" si="92"/>
        <v>120</v>
      </c>
      <c r="HF7">
        <v>29</v>
      </c>
      <c r="HG7" s="2">
        <f t="shared" si="12"/>
        <v>9.5081967213114744</v>
      </c>
      <c r="HH7" s="1"/>
      <c r="HI7" s="1">
        <f>HF7+HF8+HF9+HF10+HF11</f>
        <v>95</v>
      </c>
      <c r="HJ7" s="2">
        <f t="shared" si="45"/>
        <v>20.3</v>
      </c>
      <c r="HK7" s="2">
        <f t="shared" si="13"/>
        <v>8.6673076686028789</v>
      </c>
      <c r="HL7" s="2"/>
      <c r="HM7" s="2">
        <f>AVERAGE(FG7,FM7,FS7,FY7,GE7,GK7,GQ7,GW7,HC7,HI7)</f>
        <v>107.2</v>
      </c>
      <c r="HN7" s="2"/>
      <c r="HO7" s="2">
        <f>STDEV(FG7,FM7,FS7,FY7,GE7,GK7,GQ7,GW7,HC7,HI7)</f>
        <v>39.846371645776408</v>
      </c>
      <c r="HP7" s="2">
        <f t="shared" si="46"/>
        <v>4.628203453896333</v>
      </c>
      <c r="HQ7" s="2">
        <f t="shared" si="14"/>
        <v>2.3972063047673076</v>
      </c>
      <c r="HR7" s="2"/>
      <c r="HS7" s="1">
        <f t="shared" si="93"/>
        <v>120</v>
      </c>
      <c r="HT7" s="1">
        <v>23</v>
      </c>
      <c r="HU7" s="1">
        <f>HT7+HT8+HT9+HT10+HT11</f>
        <v>110</v>
      </c>
      <c r="HV7" s="2"/>
      <c r="HW7" s="1">
        <f t="shared" si="94"/>
        <v>120</v>
      </c>
      <c r="HX7" s="1">
        <v>24</v>
      </c>
      <c r="HY7" s="1">
        <f>HX7+HX8+HX9+HX10+HX11</f>
        <v>122</v>
      </c>
      <c r="HZ7" t="s">
        <v>49</v>
      </c>
      <c r="IA7" s="1">
        <f t="shared" si="95"/>
        <v>120</v>
      </c>
      <c r="IB7">
        <v>14</v>
      </c>
      <c r="IC7" s="2">
        <f t="shared" si="47"/>
        <v>4.4585987261146496</v>
      </c>
      <c r="ID7" s="1">
        <f>IB7+IB8+IB9+IB10+IB11</f>
        <v>76</v>
      </c>
      <c r="IE7" s="2"/>
      <c r="IF7" s="1">
        <f t="shared" si="96"/>
        <v>120</v>
      </c>
      <c r="IG7" s="1">
        <v>18</v>
      </c>
      <c r="IH7" s="2">
        <f t="shared" si="48"/>
        <v>2.8436018957345972</v>
      </c>
      <c r="II7" s="1">
        <f>IG7+IG8+IG9+IG10+IG11</f>
        <v>91</v>
      </c>
      <c r="IJ7" s="2"/>
      <c r="IK7" s="1">
        <f t="shared" si="97"/>
        <v>120</v>
      </c>
      <c r="IL7" s="1">
        <v>10</v>
      </c>
      <c r="IM7" s="2">
        <f t="shared" si="49"/>
        <v>1.8656716417910446</v>
      </c>
      <c r="IN7" s="1">
        <f>IL7+IL8+IL9+IL10+IL11</f>
        <v>52</v>
      </c>
      <c r="IO7" s="2"/>
      <c r="IP7" s="1">
        <f t="shared" si="98"/>
        <v>120</v>
      </c>
      <c r="IQ7" s="1">
        <v>22</v>
      </c>
      <c r="IR7" s="2">
        <f t="shared" si="50"/>
        <v>7.333333333333333</v>
      </c>
      <c r="IS7" s="1">
        <f>IQ7+IQ8+IQ9+IQ10+IQ11</f>
        <v>96</v>
      </c>
      <c r="IT7" s="1"/>
      <c r="IU7" s="1">
        <f t="shared" si="99"/>
        <v>120</v>
      </c>
      <c r="IV7" s="1">
        <v>2</v>
      </c>
      <c r="IW7" s="1">
        <f>IV7+IV8+IV9+IV10+IV11</f>
        <v>7</v>
      </c>
      <c r="IY7" s="1">
        <f t="shared" si="100"/>
        <v>120</v>
      </c>
      <c r="IZ7" s="1">
        <v>15</v>
      </c>
      <c r="JA7" s="1">
        <f>IZ7+IZ8+IZ9+IZ10+IZ11</f>
        <v>38</v>
      </c>
      <c r="JB7" s="1"/>
      <c r="JC7" s="1">
        <f t="shared" si="101"/>
        <v>120</v>
      </c>
      <c r="JD7" s="1">
        <v>12</v>
      </c>
      <c r="JE7" s="1">
        <f>JD7+JD8+JD9+JD10+JD11</f>
        <v>40</v>
      </c>
      <c r="JF7" s="1"/>
      <c r="JG7" s="1">
        <f t="shared" si="102"/>
        <v>120</v>
      </c>
      <c r="JH7" s="1">
        <v>23</v>
      </c>
      <c r="JI7" s="1">
        <f t="shared" ref="JI7:JI12" si="121">JH7+JH8+JH9+JH10+JH11</f>
        <v>71</v>
      </c>
      <c r="JK7" s="1">
        <f t="shared" si="103"/>
        <v>120</v>
      </c>
      <c r="JL7" s="1">
        <v>49</v>
      </c>
      <c r="JM7" s="1">
        <f t="shared" ref="JM7:JM12" si="122">JL7+JL8+JL9+JL10+JL11</f>
        <v>254</v>
      </c>
      <c r="JN7" s="2">
        <f t="shared" si="51"/>
        <v>16</v>
      </c>
      <c r="JO7" s="2">
        <f t="shared" si="52"/>
        <v>5.1639777949432224</v>
      </c>
      <c r="JP7" s="2"/>
      <c r="JQ7" s="1">
        <f t="shared" si="104"/>
        <v>120</v>
      </c>
      <c r="JR7" s="1">
        <v>24</v>
      </c>
      <c r="JS7" s="2"/>
      <c r="JT7" s="2"/>
      <c r="JU7" s="2"/>
      <c r="JV7" s="1">
        <f t="shared" si="105"/>
        <v>120</v>
      </c>
      <c r="JW7" s="1">
        <v>14</v>
      </c>
      <c r="JX7" s="2"/>
      <c r="JY7" s="1">
        <f>JW7+JW8+JW9+JW10+JW11</f>
        <v>35</v>
      </c>
      <c r="JZ7" s="1"/>
      <c r="KA7" s="1">
        <f t="shared" si="106"/>
        <v>120</v>
      </c>
      <c r="KB7" s="1">
        <v>0</v>
      </c>
      <c r="KC7" s="1"/>
      <c r="KD7" s="1">
        <f>KB7+KB8+KB9+KB10+KB11</f>
        <v>2</v>
      </c>
      <c r="KE7" s="1"/>
      <c r="KF7" s="1">
        <f t="shared" si="107"/>
        <v>120</v>
      </c>
      <c r="KG7" s="1">
        <v>0</v>
      </c>
      <c r="KH7" s="1"/>
      <c r="KI7" s="1">
        <f>KG7+KG8+KG9+KG10+KG11</f>
        <v>9</v>
      </c>
      <c r="KJ7" s="1"/>
      <c r="KK7" s="1">
        <f t="shared" si="108"/>
        <v>120</v>
      </c>
      <c r="KL7" s="1">
        <v>19</v>
      </c>
      <c r="KM7" s="1"/>
      <c r="KN7" s="1">
        <f>KL7+KL8+KL9+KL10+KL11</f>
        <v>90</v>
      </c>
      <c r="KO7" s="1"/>
      <c r="KP7" s="1">
        <f t="shared" si="109"/>
        <v>120</v>
      </c>
      <c r="KQ7" s="1">
        <v>17</v>
      </c>
      <c r="KR7" s="1"/>
      <c r="KS7" s="1">
        <f>KQ7+KQ8+KQ9+KQ10+KQ11</f>
        <v>75</v>
      </c>
      <c r="KT7" s="1"/>
      <c r="KU7" s="1">
        <f t="shared" si="110"/>
        <v>120</v>
      </c>
      <c r="KV7" s="1">
        <v>17</v>
      </c>
      <c r="KW7" s="1"/>
      <c r="KX7" s="1">
        <f>KV7+KV8+KV9+KV10+KV11</f>
        <v>44</v>
      </c>
      <c r="KY7" s="1"/>
      <c r="KZ7" s="1">
        <f t="shared" si="111"/>
        <v>120</v>
      </c>
      <c r="LA7" s="1">
        <v>32</v>
      </c>
      <c r="LB7" s="1"/>
      <c r="LC7" s="1">
        <f>LA7+LA8+LA9+LA10+LA11</f>
        <v>170</v>
      </c>
      <c r="LD7" s="1"/>
      <c r="LE7" s="1">
        <f t="shared" si="112"/>
        <v>120</v>
      </c>
      <c r="LF7" s="1">
        <v>28</v>
      </c>
      <c r="LG7" s="1"/>
      <c r="LH7" s="1">
        <f>LF7+LF8+LF9+LF10+LF11</f>
        <v>153</v>
      </c>
      <c r="LI7" s="1"/>
      <c r="LJ7" s="1">
        <f t="shared" si="113"/>
        <v>120</v>
      </c>
      <c r="LK7" s="1">
        <v>22</v>
      </c>
      <c r="LL7" s="1"/>
      <c r="LM7" s="1">
        <f>LK7+LK8+LK9+LK10+LK11</f>
        <v>127</v>
      </c>
      <c r="LN7" s="1"/>
      <c r="LO7" s="1">
        <f t="shared" si="114"/>
        <v>120</v>
      </c>
      <c r="LP7" s="1">
        <v>16</v>
      </c>
      <c r="LQ7" s="1"/>
      <c r="LR7" s="1">
        <f>LP7+LP8+LP9+LP10+LP11</f>
        <v>93</v>
      </c>
      <c r="LS7" s="1"/>
      <c r="LT7" s="1">
        <f t="shared" si="115"/>
        <v>120</v>
      </c>
      <c r="LU7" s="1">
        <v>22</v>
      </c>
      <c r="LV7" s="1"/>
      <c r="LW7" s="1">
        <f>LU7+LU8+LU9+LU10+LU11</f>
        <v>97</v>
      </c>
      <c r="LX7" s="1"/>
      <c r="LY7" s="1">
        <f t="shared" si="116"/>
        <v>120</v>
      </c>
      <c r="LZ7" s="1">
        <v>16</v>
      </c>
      <c r="MA7" s="1"/>
      <c r="MB7" s="1">
        <f>LZ7+LZ8+LZ9+LZ10+LZ11</f>
        <v>70</v>
      </c>
      <c r="MC7" s="1"/>
      <c r="MD7" s="1">
        <f t="shared" si="117"/>
        <v>120</v>
      </c>
      <c r="ME7" s="1">
        <v>20</v>
      </c>
      <c r="MF7" s="1"/>
      <c r="MG7" s="1">
        <f>ME7+ME8+ME9+ME10+ME11</f>
        <v>76</v>
      </c>
      <c r="MH7" s="1"/>
      <c r="MI7" s="1">
        <f t="shared" si="118"/>
        <v>120</v>
      </c>
      <c r="MJ7" s="1">
        <v>17</v>
      </c>
      <c r="MK7" s="1"/>
      <c r="ML7" s="1">
        <f>MJ7+MJ8+MJ9+MJ10+MJ11</f>
        <v>69</v>
      </c>
      <c r="MM7" s="1"/>
      <c r="MN7" s="1">
        <f t="shared" si="119"/>
        <v>120</v>
      </c>
      <c r="MO7" s="1">
        <v>23</v>
      </c>
      <c r="MP7" s="1"/>
      <c r="MQ7" s="1">
        <f>MO7+MO8+MO9+MO10+MO11</f>
        <v>113</v>
      </c>
      <c r="MR7" s="1"/>
      <c r="MS7" s="1">
        <f t="shared" si="120"/>
        <v>120</v>
      </c>
      <c r="MT7" s="1">
        <v>23</v>
      </c>
      <c r="MU7" s="1"/>
      <c r="MV7" s="1">
        <f>MT7+MT8+MT9+MT10+MT11</f>
        <v>143</v>
      </c>
      <c r="MX7">
        <f>DX2</f>
        <v>20</v>
      </c>
      <c r="MY7" s="1">
        <f>GH2</f>
        <v>8</v>
      </c>
      <c r="MZ7">
        <f>DZ2</f>
        <v>94</v>
      </c>
      <c r="NA7" s="1">
        <f>GJ2</f>
        <v>47</v>
      </c>
      <c r="NB7">
        <f>DX3</f>
        <v>24</v>
      </c>
      <c r="NC7" s="1">
        <f>GH3</f>
        <v>12</v>
      </c>
      <c r="ND7" s="1">
        <f>EA2</f>
        <v>123</v>
      </c>
      <c r="NE7" s="1">
        <f>GQ2</f>
        <v>51</v>
      </c>
      <c r="NF7" s="1">
        <f>EA7</f>
        <v>181</v>
      </c>
      <c r="NG7" s="1">
        <f>GK7</f>
        <v>115</v>
      </c>
      <c r="NH7" s="1"/>
      <c r="NI7">
        <f>DX40</f>
        <v>1309</v>
      </c>
      <c r="NK7">
        <f>GN40</f>
        <v>451</v>
      </c>
      <c r="NL7" s="1">
        <f>NI7-DZ2</f>
        <v>1215</v>
      </c>
      <c r="NM7" s="1">
        <f>NK7-GP2</f>
        <v>415</v>
      </c>
      <c r="NN7" s="1">
        <f>AD40</f>
        <v>69</v>
      </c>
      <c r="NO7" s="1"/>
      <c r="NP7" s="1">
        <f>BW40</f>
        <v>623</v>
      </c>
      <c r="NQ7" s="1">
        <f>IZ40</f>
        <v>174</v>
      </c>
      <c r="NR7" s="1"/>
      <c r="NS7" s="1">
        <f>KQ40</f>
        <v>454</v>
      </c>
      <c r="NT7" s="1"/>
      <c r="NU7" s="1">
        <f>NS19</f>
        <v>5762</v>
      </c>
      <c r="NV7" s="1">
        <f t="shared" si="15"/>
        <v>39</v>
      </c>
      <c r="NW7" s="1">
        <f t="shared" si="53"/>
        <v>523</v>
      </c>
      <c r="NX7" s="1">
        <f t="shared" si="16"/>
        <v>113</v>
      </c>
      <c r="NY7" s="1">
        <f t="shared" si="54"/>
        <v>378</v>
      </c>
      <c r="OA7" s="1">
        <f>DZ2</f>
        <v>94</v>
      </c>
      <c r="OB7" s="1">
        <f>GP2</f>
        <v>36</v>
      </c>
      <c r="OC7">
        <v>30</v>
      </c>
      <c r="OD7" s="1">
        <v>100</v>
      </c>
      <c r="OE7" s="1">
        <f>JA2</f>
        <v>61</v>
      </c>
      <c r="OF7" s="1">
        <f>KS2</f>
        <v>76</v>
      </c>
    </row>
    <row r="8" spans="1:396" x14ac:dyDescent="0.2">
      <c r="B8" t="s">
        <v>8</v>
      </c>
      <c r="C8" s="1">
        <f>SUM(C2:C5)</f>
        <v>1551</v>
      </c>
      <c r="E8" s="1">
        <f t="shared" si="55"/>
        <v>140</v>
      </c>
      <c r="F8">
        <v>20</v>
      </c>
      <c r="G8" s="2">
        <f t="shared" si="17"/>
        <v>3.484320557491289</v>
      </c>
      <c r="J8" s="1">
        <f t="shared" si="55"/>
        <v>140</v>
      </c>
      <c r="K8">
        <v>11</v>
      </c>
      <c r="L8" s="2">
        <f t="shared" si="18"/>
        <v>3.3132530120481931</v>
      </c>
      <c r="M8" s="2"/>
      <c r="O8" s="1">
        <f t="shared" si="56"/>
        <v>140</v>
      </c>
      <c r="P8">
        <v>23</v>
      </c>
      <c r="Q8" s="2">
        <f t="shared" si="19"/>
        <v>8.7452471482889731</v>
      </c>
      <c r="R8" s="2"/>
      <c r="T8" s="1">
        <f t="shared" si="57"/>
        <v>140</v>
      </c>
      <c r="U8">
        <v>18</v>
      </c>
      <c r="V8" s="2">
        <f t="shared" si="20"/>
        <v>4.7120418848167542</v>
      </c>
      <c r="W8" s="2"/>
      <c r="X8" s="2"/>
      <c r="Y8" s="1">
        <f t="shared" si="58"/>
        <v>140</v>
      </c>
      <c r="Z8" s="1">
        <v>7</v>
      </c>
      <c r="AA8" s="2"/>
      <c r="AB8" s="2"/>
      <c r="AC8" s="1">
        <f t="shared" si="59"/>
        <v>140</v>
      </c>
      <c r="AD8" s="1">
        <v>8</v>
      </c>
      <c r="AE8" s="2"/>
      <c r="AF8" s="2"/>
      <c r="AG8" s="1">
        <f t="shared" si="60"/>
        <v>140</v>
      </c>
      <c r="AH8" s="1">
        <v>11</v>
      </c>
      <c r="AI8" s="2"/>
      <c r="AJ8" s="2"/>
      <c r="AK8" s="1">
        <f t="shared" si="61"/>
        <v>140</v>
      </c>
      <c r="AL8" s="1">
        <v>8</v>
      </c>
      <c r="AM8" s="2"/>
      <c r="AN8" s="2"/>
      <c r="AO8" s="1">
        <f t="shared" si="62"/>
        <v>140</v>
      </c>
      <c r="AP8" s="1">
        <v>0</v>
      </c>
      <c r="AQ8" s="2"/>
      <c r="AR8" s="2">
        <f t="shared" si="0"/>
        <v>18</v>
      </c>
      <c r="AS8" s="2">
        <f t="shared" si="1"/>
        <v>5.0990195135927845</v>
      </c>
      <c r="AT8" s="2">
        <f t="shared" si="2"/>
        <v>5.0637156506613028</v>
      </c>
      <c r="AU8" s="2">
        <f t="shared" si="3"/>
        <v>2.5321898898725177</v>
      </c>
      <c r="AW8" s="1">
        <f t="shared" si="63"/>
        <v>140</v>
      </c>
      <c r="AX8">
        <v>32</v>
      </c>
      <c r="AY8" s="2">
        <f t="shared" si="21"/>
        <v>10.738255033557047</v>
      </c>
      <c r="AZ8" s="2"/>
      <c r="BB8" s="1">
        <f t="shared" si="64"/>
        <v>140</v>
      </c>
      <c r="BC8">
        <v>17</v>
      </c>
      <c r="BD8" s="2">
        <f t="shared" si="22"/>
        <v>5.3459119496855347</v>
      </c>
      <c r="BE8" s="2"/>
      <c r="BG8" s="1">
        <f t="shared" si="65"/>
        <v>140</v>
      </c>
      <c r="BH8">
        <v>19</v>
      </c>
      <c r="BI8" s="2">
        <f t="shared" si="66"/>
        <v>7.6923076923076925</v>
      </c>
      <c r="BJ8" s="2"/>
      <c r="BL8" s="1">
        <f t="shared" si="67"/>
        <v>140</v>
      </c>
      <c r="BM8">
        <v>21</v>
      </c>
      <c r="BN8" s="2">
        <f t="shared" si="23"/>
        <v>4.117647058823529</v>
      </c>
      <c r="BO8" s="2"/>
      <c r="BQ8" s="1">
        <f t="shared" si="68"/>
        <v>140</v>
      </c>
      <c r="BR8">
        <v>16</v>
      </c>
      <c r="BS8" s="2">
        <f t="shared" si="24"/>
        <v>2.9739776951672861</v>
      </c>
      <c r="BT8" s="2"/>
      <c r="BV8" s="1">
        <f t="shared" si="69"/>
        <v>140</v>
      </c>
      <c r="BW8">
        <v>24</v>
      </c>
      <c r="BX8" s="2">
        <f t="shared" si="25"/>
        <v>3.8523274478330656</v>
      </c>
      <c r="BY8" s="2"/>
      <c r="CA8" s="1">
        <f t="shared" si="70"/>
        <v>140</v>
      </c>
      <c r="CB8">
        <v>19</v>
      </c>
      <c r="CC8" s="2">
        <f t="shared" si="26"/>
        <v>11.801242236024844</v>
      </c>
      <c r="CD8" s="2"/>
      <c r="CE8" s="2"/>
      <c r="CF8" s="1">
        <f t="shared" si="71"/>
        <v>140</v>
      </c>
      <c r="CG8" s="1">
        <v>20</v>
      </c>
      <c r="CH8" s="2"/>
      <c r="CJ8" s="1">
        <f t="shared" si="72"/>
        <v>140</v>
      </c>
      <c r="CK8">
        <v>25</v>
      </c>
      <c r="CL8" s="2">
        <f t="shared" si="27"/>
        <v>5.5555555555555554</v>
      </c>
      <c r="CM8" s="2"/>
      <c r="CN8" s="2">
        <f t="shared" si="4"/>
        <v>21.625</v>
      </c>
      <c r="CO8" s="2">
        <f t="shared" si="5"/>
        <v>5.2355242608275905</v>
      </c>
      <c r="CP8" s="2">
        <f t="shared" si="6"/>
        <v>6.5096530836193196</v>
      </c>
      <c r="CQ8" s="2">
        <f t="shared" si="7"/>
        <v>3.2695419177170746</v>
      </c>
      <c r="CS8" s="1">
        <f t="shared" si="73"/>
        <v>140</v>
      </c>
      <c r="CT8">
        <v>28</v>
      </c>
      <c r="CU8" s="2">
        <f t="shared" si="28"/>
        <v>4.2105263157894735</v>
      </c>
      <c r="CV8" s="1">
        <f>CT8+CT9</f>
        <v>67</v>
      </c>
      <c r="CY8" s="1">
        <f t="shared" si="74"/>
        <v>140</v>
      </c>
      <c r="CZ8">
        <v>11</v>
      </c>
      <c r="DA8" s="2">
        <f t="shared" si="29"/>
        <v>3.594771241830065</v>
      </c>
      <c r="DB8" s="1">
        <f>CZ8+CZ9</f>
        <v>24</v>
      </c>
      <c r="DC8" s="1"/>
      <c r="DE8" s="1">
        <f t="shared" si="75"/>
        <v>140</v>
      </c>
      <c r="DF8">
        <v>23</v>
      </c>
      <c r="DG8" s="2">
        <f t="shared" si="30"/>
        <v>8.7121212121212128</v>
      </c>
      <c r="DH8" s="1">
        <f>DF8+DF9</f>
        <v>44</v>
      </c>
      <c r="DI8" s="1"/>
      <c r="DK8" s="1">
        <f t="shared" si="76"/>
        <v>140</v>
      </c>
      <c r="DL8">
        <v>30</v>
      </c>
      <c r="DM8" s="2">
        <f t="shared" si="31"/>
        <v>4.0160642570281126</v>
      </c>
      <c r="DN8" s="1">
        <f>DL8+DL9</f>
        <v>71</v>
      </c>
      <c r="DO8" s="1"/>
      <c r="DQ8" s="1">
        <f t="shared" si="77"/>
        <v>140</v>
      </c>
      <c r="DR8">
        <v>28</v>
      </c>
      <c r="DS8" s="2">
        <f t="shared" si="32"/>
        <v>4.4164037854889591</v>
      </c>
      <c r="DT8" s="1">
        <f>DR8+DR9</f>
        <v>49</v>
      </c>
      <c r="DU8" s="1"/>
      <c r="DW8" s="1">
        <f t="shared" si="78"/>
        <v>140</v>
      </c>
      <c r="DX8">
        <v>35</v>
      </c>
      <c r="DY8" s="2">
        <f t="shared" si="33"/>
        <v>2.6737967914438503</v>
      </c>
      <c r="DZ8" s="1">
        <f>DX8+DX9</f>
        <v>72</v>
      </c>
      <c r="EA8" s="1"/>
      <c r="EB8" s="2"/>
      <c r="EC8" s="1">
        <f t="shared" si="79"/>
        <v>140</v>
      </c>
      <c r="ED8" s="1">
        <v>29</v>
      </c>
      <c r="EE8" s="2">
        <f t="shared" si="34"/>
        <v>5.244122965641953</v>
      </c>
      <c r="EF8" s="1">
        <f>ED8+ED9</f>
        <v>60</v>
      </c>
      <c r="EG8" s="1"/>
      <c r="EI8" s="1">
        <f t="shared" si="80"/>
        <v>140</v>
      </c>
      <c r="EJ8">
        <v>12</v>
      </c>
      <c r="EK8" s="2">
        <f t="shared" si="35"/>
        <v>1.741654571843251</v>
      </c>
      <c r="EL8" s="1">
        <f>EJ8+EJ9</f>
        <v>30</v>
      </c>
      <c r="EM8" s="1"/>
      <c r="EO8" s="1">
        <f t="shared" si="81"/>
        <v>140</v>
      </c>
      <c r="EP8">
        <v>33</v>
      </c>
      <c r="EQ8" s="2">
        <f t="shared" si="36"/>
        <v>3.8461538461538463</v>
      </c>
      <c r="ER8" s="1">
        <f>EP8+EP9</f>
        <v>60</v>
      </c>
      <c r="ES8" s="1"/>
      <c r="ET8" s="2">
        <f t="shared" si="8"/>
        <v>25.444444444444443</v>
      </c>
      <c r="EU8" s="2">
        <f t="shared" si="9"/>
        <v>8.5893991511500865</v>
      </c>
      <c r="EV8" s="2">
        <f>AVERAGE(CV8,DB8,DH8,DN8,DT8,DZ8,EF8,EL8,ER8)</f>
        <v>53</v>
      </c>
      <c r="EW8" s="2"/>
      <c r="EX8" s="2">
        <f>STDEV(CV8,DB8,DH8,DN8,DT8,DZ8,EF8,EL8,ER8)</f>
        <v>17.48570845004571</v>
      </c>
      <c r="EY8" s="2"/>
      <c r="EZ8" s="2">
        <f t="shared" si="10"/>
        <v>4.2728461097045249</v>
      </c>
      <c r="FA8" s="2">
        <f t="shared" si="11"/>
        <v>1.9476496343817207</v>
      </c>
      <c r="FC8" s="1">
        <f t="shared" si="82"/>
        <v>140</v>
      </c>
      <c r="FD8">
        <v>14</v>
      </c>
      <c r="FE8" s="2">
        <f t="shared" si="37"/>
        <v>5.2631578947368416</v>
      </c>
      <c r="FF8" s="1">
        <f>FD8+FD9</f>
        <v>30</v>
      </c>
      <c r="FG8" s="1"/>
      <c r="FI8" s="1">
        <f t="shared" si="83"/>
        <v>140</v>
      </c>
      <c r="FJ8">
        <v>24</v>
      </c>
      <c r="FK8" s="2">
        <f t="shared" si="38"/>
        <v>4.5714285714285712</v>
      </c>
      <c r="FL8" s="1">
        <f>FJ8+FJ9</f>
        <v>55</v>
      </c>
      <c r="FM8" s="1"/>
      <c r="FO8" s="1">
        <f t="shared" si="84"/>
        <v>140</v>
      </c>
      <c r="FP8">
        <v>17</v>
      </c>
      <c r="FQ8" s="2">
        <f t="shared" si="39"/>
        <v>3.0465949820788532</v>
      </c>
      <c r="FR8" s="1">
        <f>FP8+FP9</f>
        <v>35</v>
      </c>
      <c r="FS8" s="1"/>
      <c r="FU8" s="1">
        <f t="shared" si="85"/>
        <v>140</v>
      </c>
      <c r="FV8">
        <v>31</v>
      </c>
      <c r="FW8" s="2">
        <f t="shared" si="40"/>
        <v>5.5062166962699823</v>
      </c>
      <c r="FX8" s="1">
        <f>FV8+FV9</f>
        <v>45</v>
      </c>
      <c r="FY8" s="1"/>
      <c r="GA8" s="1">
        <f t="shared" si="86"/>
        <v>140</v>
      </c>
      <c r="GB8">
        <v>39</v>
      </c>
      <c r="GC8" s="2">
        <f t="shared" si="41"/>
        <v>7.4144486692015201</v>
      </c>
      <c r="GD8" s="1">
        <f>GB8+GB9</f>
        <v>73</v>
      </c>
      <c r="GE8" s="1"/>
      <c r="GF8" s="2"/>
      <c r="GG8" s="1">
        <f t="shared" si="87"/>
        <v>140</v>
      </c>
      <c r="GH8" s="1">
        <v>23</v>
      </c>
      <c r="GI8" s="2">
        <f t="shared" si="42"/>
        <v>3.0065359477124183</v>
      </c>
      <c r="GJ8" s="1">
        <f>GH8+GH9</f>
        <v>51</v>
      </c>
      <c r="GK8" s="1"/>
      <c r="GM8" s="1">
        <f t="shared" si="88"/>
        <v>140</v>
      </c>
      <c r="GN8">
        <v>14</v>
      </c>
      <c r="GO8" s="2">
        <f t="shared" si="89"/>
        <v>3.1042128603104215</v>
      </c>
      <c r="GP8" s="1">
        <f>GN8+GN9</f>
        <v>27</v>
      </c>
      <c r="GQ8" s="1"/>
      <c r="GS8" s="1">
        <f t="shared" si="90"/>
        <v>140</v>
      </c>
      <c r="GT8">
        <v>47</v>
      </c>
      <c r="GU8" s="2">
        <f t="shared" si="43"/>
        <v>7.6051779935275077</v>
      </c>
      <c r="GV8" s="1">
        <f>GT8+GT9</f>
        <v>75</v>
      </c>
      <c r="GW8" s="1"/>
      <c r="GY8" s="1">
        <f t="shared" si="91"/>
        <v>140</v>
      </c>
      <c r="GZ8">
        <v>11</v>
      </c>
      <c r="HA8" s="2">
        <f t="shared" si="44"/>
        <v>4.296875</v>
      </c>
      <c r="HB8" s="1">
        <f>GZ8+GZ9</f>
        <v>25</v>
      </c>
      <c r="HC8" s="1"/>
      <c r="HE8" s="1">
        <f t="shared" si="92"/>
        <v>140</v>
      </c>
      <c r="HF8">
        <v>17</v>
      </c>
      <c r="HG8" s="2">
        <f t="shared" si="12"/>
        <v>5.5737704918032787</v>
      </c>
      <c r="HH8" s="1">
        <f>HF8+HF9</f>
        <v>34</v>
      </c>
      <c r="HI8" s="1"/>
      <c r="HJ8" s="2">
        <f t="shared" si="45"/>
        <v>23.7</v>
      </c>
      <c r="HK8" s="2">
        <f t="shared" si="13"/>
        <v>11.879487456208802</v>
      </c>
      <c r="HL8" s="2">
        <f>AVERAGE(FF8,FL8,FR8,FX8,GD8,GJ8,GP8,GV8,HB8,HH8)</f>
        <v>45</v>
      </c>
      <c r="HN8" s="2">
        <f>STDEV(FF8,FL8,FR8,FX8,GD8,GJ8,GP8,GV8,HB8,HH8)</f>
        <v>18.226964152656421</v>
      </c>
      <c r="HP8" s="2">
        <f t="shared" si="46"/>
        <v>4.9388419107069392</v>
      </c>
      <c r="HQ8" s="2">
        <f t="shared" si="14"/>
        <v>1.6764906746450299</v>
      </c>
      <c r="HR8" s="2"/>
      <c r="HS8" s="1">
        <f t="shared" si="93"/>
        <v>140</v>
      </c>
      <c r="HT8" s="1">
        <v>24</v>
      </c>
      <c r="HU8" s="2"/>
      <c r="HV8" s="2"/>
      <c r="HW8" s="1">
        <f t="shared" si="94"/>
        <v>140</v>
      </c>
      <c r="HX8" s="1">
        <v>26</v>
      </c>
      <c r="HY8" s="2"/>
      <c r="HZ8" t="s">
        <v>50</v>
      </c>
      <c r="IA8" s="1">
        <f t="shared" si="95"/>
        <v>140</v>
      </c>
      <c r="IB8">
        <v>16</v>
      </c>
      <c r="IC8" s="2">
        <f t="shared" si="47"/>
        <v>5.095541401273886</v>
      </c>
      <c r="ID8" s="2"/>
      <c r="IE8" s="2"/>
      <c r="IF8" s="1">
        <f t="shared" si="96"/>
        <v>140</v>
      </c>
      <c r="IG8" s="1">
        <v>17</v>
      </c>
      <c r="IH8" s="2">
        <f t="shared" si="48"/>
        <v>2.6856240126382307</v>
      </c>
      <c r="II8" s="2"/>
      <c r="IJ8" s="2"/>
      <c r="IK8" s="1">
        <f t="shared" si="97"/>
        <v>140</v>
      </c>
      <c r="IL8" s="1">
        <v>9</v>
      </c>
      <c r="IM8" s="2">
        <f t="shared" si="49"/>
        <v>1.6791044776119404</v>
      </c>
      <c r="IN8" s="2"/>
      <c r="IO8" s="2"/>
      <c r="IP8" s="1">
        <f t="shared" si="98"/>
        <v>140</v>
      </c>
      <c r="IQ8" s="1">
        <v>16</v>
      </c>
      <c r="IR8" s="2">
        <f t="shared" si="50"/>
        <v>5.3333333333333339</v>
      </c>
      <c r="IS8" s="2"/>
      <c r="IT8" s="2"/>
      <c r="IU8" s="1">
        <f t="shared" si="99"/>
        <v>140</v>
      </c>
      <c r="IV8" s="1">
        <v>0</v>
      </c>
      <c r="IW8" s="2"/>
      <c r="IY8" s="1">
        <f t="shared" si="100"/>
        <v>140</v>
      </c>
      <c r="IZ8" s="1">
        <v>7</v>
      </c>
      <c r="JA8" s="2"/>
      <c r="JB8" s="2"/>
      <c r="JC8" s="1">
        <f t="shared" si="101"/>
        <v>140</v>
      </c>
      <c r="JD8" s="1">
        <v>6</v>
      </c>
      <c r="JE8" s="2"/>
      <c r="JF8" s="2"/>
      <c r="JG8" s="1">
        <f t="shared" si="102"/>
        <v>140</v>
      </c>
      <c r="JH8" s="1">
        <v>16</v>
      </c>
      <c r="JI8" s="1"/>
      <c r="JK8" s="1">
        <f t="shared" si="103"/>
        <v>140</v>
      </c>
      <c r="JL8" s="1">
        <v>57</v>
      </c>
      <c r="JM8" s="1"/>
      <c r="JN8" s="2">
        <f t="shared" si="51"/>
        <v>14.5</v>
      </c>
      <c r="JO8" s="2">
        <f t="shared" si="52"/>
        <v>3.6968455021364721</v>
      </c>
      <c r="JP8" s="2"/>
      <c r="JQ8" s="1">
        <f t="shared" si="104"/>
        <v>140</v>
      </c>
      <c r="JR8" s="1">
        <v>12</v>
      </c>
      <c r="JS8" s="2"/>
      <c r="JT8" s="2"/>
      <c r="JU8" s="2"/>
      <c r="JV8" s="1">
        <f t="shared" si="105"/>
        <v>140</v>
      </c>
      <c r="JW8" s="1">
        <v>5</v>
      </c>
      <c r="JX8" s="2"/>
      <c r="JY8" s="2"/>
      <c r="JZ8" s="2"/>
      <c r="KA8" s="1">
        <f t="shared" si="106"/>
        <v>140</v>
      </c>
      <c r="KB8" s="1">
        <v>0</v>
      </c>
      <c r="KC8" s="2"/>
      <c r="KD8" s="2"/>
      <c r="KE8" s="2"/>
      <c r="KF8" s="1">
        <f t="shared" si="107"/>
        <v>140</v>
      </c>
      <c r="KG8" s="1">
        <v>1</v>
      </c>
      <c r="KH8" s="2"/>
      <c r="KI8" s="2"/>
      <c r="KJ8" s="2"/>
      <c r="KK8" s="1">
        <f t="shared" si="108"/>
        <v>140</v>
      </c>
      <c r="KL8" s="1">
        <v>20</v>
      </c>
      <c r="KM8" s="2"/>
      <c r="KN8" s="2"/>
      <c r="KO8" s="2"/>
      <c r="KP8" s="1">
        <f t="shared" si="109"/>
        <v>140</v>
      </c>
      <c r="KQ8" s="1">
        <v>17</v>
      </c>
      <c r="KR8" s="2"/>
      <c r="KS8" s="2"/>
      <c r="KT8" s="2"/>
      <c r="KU8" s="1">
        <f t="shared" si="110"/>
        <v>140</v>
      </c>
      <c r="KV8" s="1">
        <v>5</v>
      </c>
      <c r="KW8" s="2"/>
      <c r="KX8" s="2"/>
      <c r="KY8" s="2"/>
      <c r="KZ8" s="1">
        <f t="shared" si="111"/>
        <v>140</v>
      </c>
      <c r="LA8" s="1">
        <v>31</v>
      </c>
      <c r="LB8" s="2"/>
      <c r="LC8" s="2"/>
      <c r="LD8" s="2"/>
      <c r="LE8" s="1">
        <f t="shared" si="112"/>
        <v>140</v>
      </c>
      <c r="LF8" s="1">
        <v>29</v>
      </c>
      <c r="LG8" s="2"/>
      <c r="LH8" s="2"/>
      <c r="LI8" s="2"/>
      <c r="LJ8" s="1">
        <f t="shared" si="113"/>
        <v>140</v>
      </c>
      <c r="LK8" s="1">
        <v>21</v>
      </c>
      <c r="LL8" s="2"/>
      <c r="LM8" s="2"/>
      <c r="LN8" s="2"/>
      <c r="LO8" s="1">
        <f t="shared" si="114"/>
        <v>140</v>
      </c>
      <c r="LP8" s="1">
        <v>19</v>
      </c>
      <c r="LQ8" s="2"/>
      <c r="LR8" s="2"/>
      <c r="LS8" s="2"/>
      <c r="LT8" s="1">
        <f t="shared" si="115"/>
        <v>140</v>
      </c>
      <c r="LU8" s="1">
        <v>20</v>
      </c>
      <c r="LV8" s="2"/>
      <c r="LW8" s="2"/>
      <c r="LX8" s="2"/>
      <c r="LY8" s="1">
        <f t="shared" si="116"/>
        <v>140</v>
      </c>
      <c r="LZ8" s="1">
        <v>15</v>
      </c>
      <c r="MA8" s="2"/>
      <c r="MB8" s="2"/>
      <c r="MC8" s="2"/>
      <c r="MD8" s="1">
        <f t="shared" si="117"/>
        <v>140</v>
      </c>
      <c r="ME8" s="1">
        <v>18</v>
      </c>
      <c r="MF8" s="2"/>
      <c r="MG8" s="2"/>
      <c r="MH8" s="2"/>
      <c r="MI8" s="1">
        <f t="shared" si="118"/>
        <v>140</v>
      </c>
      <c r="MJ8" s="1">
        <v>14</v>
      </c>
      <c r="MK8" s="2"/>
      <c r="ML8" s="2"/>
      <c r="MM8" s="2"/>
      <c r="MN8" s="1">
        <f t="shared" si="119"/>
        <v>140</v>
      </c>
      <c r="MO8" s="1">
        <v>30</v>
      </c>
      <c r="MP8" s="2"/>
      <c r="MQ8" s="2"/>
      <c r="MR8" s="2"/>
      <c r="MS8" s="1">
        <f t="shared" si="120"/>
        <v>140</v>
      </c>
      <c r="MT8" s="1">
        <v>33</v>
      </c>
      <c r="MU8" s="2"/>
      <c r="MV8" s="2"/>
      <c r="MX8" s="1">
        <f>ED2</f>
        <v>30</v>
      </c>
      <c r="MY8">
        <f>GN2</f>
        <v>7</v>
      </c>
      <c r="MZ8" s="1">
        <f>EF2</f>
        <v>102</v>
      </c>
      <c r="NA8">
        <f>GP2</f>
        <v>36</v>
      </c>
      <c r="NB8" s="1">
        <f>ED3</f>
        <v>22</v>
      </c>
      <c r="NC8">
        <f>GN3</f>
        <v>7</v>
      </c>
      <c r="ND8" s="1">
        <f>EG2</f>
        <v>122</v>
      </c>
      <c r="NE8" s="1">
        <f>GW2</f>
        <v>112</v>
      </c>
      <c r="NF8" s="1">
        <f>EG7</f>
        <v>151</v>
      </c>
      <c r="NG8" s="1">
        <f>GQ7</f>
        <v>61</v>
      </c>
      <c r="NH8" s="1"/>
      <c r="NI8">
        <f>ED40</f>
        <v>553</v>
      </c>
      <c r="NK8">
        <f>GT40</f>
        <v>618</v>
      </c>
      <c r="NL8" s="1">
        <f>NI8-EF2</f>
        <v>451</v>
      </c>
      <c r="NM8" s="1">
        <f>NK8-GV2</f>
        <v>546</v>
      </c>
      <c r="NN8" s="1">
        <f>AH40</f>
        <v>247</v>
      </c>
      <c r="NO8" s="1"/>
      <c r="NP8" s="1">
        <f>CB40</f>
        <v>161</v>
      </c>
      <c r="NQ8" s="1">
        <f>JD40</f>
        <v>94</v>
      </c>
      <c r="NR8" s="1"/>
      <c r="NS8" s="1">
        <f>KV40</f>
        <v>316</v>
      </c>
      <c r="NT8" s="1" t="s">
        <v>8</v>
      </c>
      <c r="NU8" s="1">
        <f>SUM(NU2:NU7)</f>
        <v>25936</v>
      </c>
      <c r="NV8" s="1">
        <f t="shared" si="15"/>
        <v>180</v>
      </c>
      <c r="NW8" s="1">
        <f t="shared" si="53"/>
        <v>105</v>
      </c>
      <c r="NX8" s="1">
        <f t="shared" si="16"/>
        <v>50</v>
      </c>
      <c r="NY8" s="1">
        <f t="shared" si="54"/>
        <v>269</v>
      </c>
      <c r="OA8" s="1">
        <f>EF2</f>
        <v>102</v>
      </c>
      <c r="OB8" s="1">
        <f>GV2</f>
        <v>72</v>
      </c>
      <c r="OC8">
        <v>67</v>
      </c>
      <c r="OD8" s="1">
        <v>56</v>
      </c>
      <c r="OE8" s="1">
        <f>JE2</f>
        <v>44</v>
      </c>
      <c r="OF8" s="1">
        <f>KX2</f>
        <v>47</v>
      </c>
    </row>
    <row r="9" spans="1:396" x14ac:dyDescent="0.2">
      <c r="E9" s="1">
        <f t="shared" si="55"/>
        <v>160</v>
      </c>
      <c r="F9">
        <v>39</v>
      </c>
      <c r="G9" s="2">
        <f t="shared" si="17"/>
        <v>6.7944250871080136</v>
      </c>
      <c r="J9" s="1">
        <f t="shared" si="55"/>
        <v>160</v>
      </c>
      <c r="K9">
        <v>7</v>
      </c>
      <c r="L9" s="2">
        <f t="shared" si="18"/>
        <v>2.1084337349397591</v>
      </c>
      <c r="M9" s="2"/>
      <c r="O9" s="1">
        <f t="shared" si="56"/>
        <v>160</v>
      </c>
      <c r="P9">
        <v>24</v>
      </c>
      <c r="Q9" s="2">
        <f t="shared" si="19"/>
        <v>9.1254752851711025</v>
      </c>
      <c r="R9" s="2"/>
      <c r="T9" s="1">
        <f t="shared" si="57"/>
        <v>160</v>
      </c>
      <c r="U9">
        <v>27</v>
      </c>
      <c r="V9" s="2">
        <f t="shared" si="20"/>
        <v>7.0680628272251314</v>
      </c>
      <c r="W9" s="2"/>
      <c r="X9" s="2"/>
      <c r="Y9" s="1">
        <f t="shared" si="58"/>
        <v>160</v>
      </c>
      <c r="Z9" s="1">
        <v>6</v>
      </c>
      <c r="AA9" s="2"/>
      <c r="AB9" s="2"/>
      <c r="AC9" s="1">
        <f t="shared" si="59"/>
        <v>160</v>
      </c>
      <c r="AD9" s="1">
        <v>2</v>
      </c>
      <c r="AE9" s="2"/>
      <c r="AF9" s="2"/>
      <c r="AG9" s="1">
        <f t="shared" si="60"/>
        <v>160</v>
      </c>
      <c r="AH9" s="1">
        <v>12</v>
      </c>
      <c r="AI9" s="2"/>
      <c r="AJ9" s="2"/>
      <c r="AK9" s="1">
        <f t="shared" si="61"/>
        <v>160</v>
      </c>
      <c r="AL9" s="1">
        <v>7</v>
      </c>
      <c r="AM9" s="2"/>
      <c r="AN9" s="2"/>
      <c r="AO9" s="1">
        <f t="shared" si="62"/>
        <v>160</v>
      </c>
      <c r="AP9" s="1">
        <v>0</v>
      </c>
      <c r="AQ9" s="2"/>
      <c r="AR9" s="2">
        <f t="shared" si="0"/>
        <v>24.25</v>
      </c>
      <c r="AS9" s="2">
        <f t="shared" si="1"/>
        <v>13.200378782444085</v>
      </c>
      <c r="AT9" s="2">
        <f t="shared" si="2"/>
        <v>6.2740992336110013</v>
      </c>
      <c r="AU9" s="2">
        <f t="shared" si="3"/>
        <v>2.9655933423196843</v>
      </c>
      <c r="AW9" s="1">
        <f t="shared" si="63"/>
        <v>160</v>
      </c>
      <c r="AX9">
        <v>27</v>
      </c>
      <c r="AY9" s="2">
        <f t="shared" si="21"/>
        <v>9.0604026845637584</v>
      </c>
      <c r="AZ9" s="2"/>
      <c r="BB9" s="1">
        <f t="shared" si="64"/>
        <v>160</v>
      </c>
      <c r="BC9">
        <v>18</v>
      </c>
      <c r="BD9" s="2">
        <f t="shared" si="22"/>
        <v>5.6603773584905666</v>
      </c>
      <c r="BE9" s="2"/>
      <c r="BG9" s="1">
        <f t="shared" si="65"/>
        <v>160</v>
      </c>
      <c r="BH9">
        <v>15</v>
      </c>
      <c r="BI9" s="2">
        <f t="shared" si="66"/>
        <v>6.0728744939271255</v>
      </c>
      <c r="BJ9" s="2"/>
      <c r="BL9" s="1">
        <f t="shared" si="67"/>
        <v>160</v>
      </c>
      <c r="BM9">
        <v>23</v>
      </c>
      <c r="BN9" s="2">
        <f t="shared" si="23"/>
        <v>4.5098039215686274</v>
      </c>
      <c r="BO9" s="2"/>
      <c r="BQ9" s="1">
        <f t="shared" si="68"/>
        <v>160</v>
      </c>
      <c r="BR9">
        <v>15</v>
      </c>
      <c r="BS9" s="2">
        <f t="shared" si="24"/>
        <v>2.7881040892193307</v>
      </c>
      <c r="BT9" s="2"/>
      <c r="BV9" s="1">
        <f t="shared" si="69"/>
        <v>160</v>
      </c>
      <c r="BW9">
        <v>21</v>
      </c>
      <c r="BX9" s="2">
        <f t="shared" si="25"/>
        <v>3.3707865168539324</v>
      </c>
      <c r="BY9" s="2"/>
      <c r="CA9" s="1">
        <f t="shared" si="70"/>
        <v>160</v>
      </c>
      <c r="CB9">
        <v>15</v>
      </c>
      <c r="CC9" s="2">
        <f t="shared" si="26"/>
        <v>9.316770186335404</v>
      </c>
      <c r="CD9" s="2"/>
      <c r="CE9" s="2"/>
      <c r="CF9" s="1">
        <f t="shared" si="71"/>
        <v>160</v>
      </c>
      <c r="CG9" s="1">
        <v>24</v>
      </c>
      <c r="CH9" s="2"/>
      <c r="CJ9" s="1">
        <f t="shared" si="72"/>
        <v>160</v>
      </c>
      <c r="CK9">
        <v>23</v>
      </c>
      <c r="CL9" s="2">
        <f t="shared" si="27"/>
        <v>5.1111111111111116</v>
      </c>
      <c r="CM9" s="2"/>
      <c r="CN9" s="2">
        <f t="shared" si="4"/>
        <v>19.625</v>
      </c>
      <c r="CO9" s="2">
        <f t="shared" si="5"/>
        <v>4.5650066499716857</v>
      </c>
      <c r="CP9" s="2">
        <f t="shared" si="6"/>
        <v>5.7362787952587322</v>
      </c>
      <c r="CQ9" s="2">
        <f t="shared" si="7"/>
        <v>2.3955655160288782</v>
      </c>
      <c r="CS9" s="1">
        <f t="shared" si="73"/>
        <v>160</v>
      </c>
      <c r="CT9">
        <v>39</v>
      </c>
      <c r="CU9" s="2">
        <f t="shared" si="28"/>
        <v>5.8646616541353387</v>
      </c>
      <c r="CY9" s="1">
        <f t="shared" si="74"/>
        <v>160</v>
      </c>
      <c r="CZ9">
        <v>13</v>
      </c>
      <c r="DA9" s="2">
        <f t="shared" si="29"/>
        <v>4.2483660130718954</v>
      </c>
      <c r="DB9" s="2"/>
      <c r="DC9" s="1"/>
      <c r="DE9" s="1">
        <f t="shared" si="75"/>
        <v>160</v>
      </c>
      <c r="DF9">
        <v>21</v>
      </c>
      <c r="DG9" s="2">
        <f t="shared" si="30"/>
        <v>7.9545454545454541</v>
      </c>
      <c r="DH9" s="2"/>
      <c r="DI9" s="1"/>
      <c r="DK9" s="1">
        <f t="shared" si="76"/>
        <v>160</v>
      </c>
      <c r="DL9">
        <v>41</v>
      </c>
      <c r="DM9" s="2">
        <f t="shared" si="31"/>
        <v>5.4886211512717535</v>
      </c>
      <c r="DN9" s="2"/>
      <c r="DO9" s="1"/>
      <c r="DQ9" s="1">
        <f t="shared" si="77"/>
        <v>160</v>
      </c>
      <c r="DR9">
        <v>21</v>
      </c>
      <c r="DS9" s="2">
        <f t="shared" si="32"/>
        <v>3.3123028391167195</v>
      </c>
      <c r="DT9" s="2"/>
      <c r="DU9" s="1"/>
      <c r="DW9" s="1">
        <f t="shared" si="78"/>
        <v>160</v>
      </c>
      <c r="DX9">
        <v>37</v>
      </c>
      <c r="DY9" s="2">
        <f t="shared" si="33"/>
        <v>2.8265851795263561</v>
      </c>
      <c r="DZ9" s="2"/>
      <c r="EA9" s="1"/>
      <c r="EB9" s="2"/>
      <c r="EC9" s="1">
        <f t="shared" si="79"/>
        <v>160</v>
      </c>
      <c r="ED9" s="1">
        <v>31</v>
      </c>
      <c r="EE9" s="2">
        <f t="shared" si="34"/>
        <v>5.6057866184448457</v>
      </c>
      <c r="EF9" s="2"/>
      <c r="EG9" s="1"/>
      <c r="EI9" s="1">
        <f t="shared" si="80"/>
        <v>160</v>
      </c>
      <c r="EJ9">
        <v>18</v>
      </c>
      <c r="EK9" s="2">
        <f t="shared" si="35"/>
        <v>2.6124818577648767</v>
      </c>
      <c r="EL9" s="2"/>
      <c r="EM9" s="1"/>
      <c r="EO9" s="1">
        <f t="shared" si="81"/>
        <v>160</v>
      </c>
      <c r="EP9">
        <v>27</v>
      </c>
      <c r="EQ9" s="2">
        <f t="shared" si="36"/>
        <v>3.1468531468531471</v>
      </c>
      <c r="ER9" s="2"/>
      <c r="ES9" s="1"/>
      <c r="ET9" s="2">
        <f t="shared" si="8"/>
        <v>27.555555555555557</v>
      </c>
      <c r="EU9" s="2">
        <f t="shared" si="9"/>
        <v>10.01387925719987</v>
      </c>
      <c r="EV9" s="2"/>
      <c r="EW9" s="2"/>
      <c r="EX9" s="2"/>
      <c r="EY9" s="2"/>
      <c r="EZ9" s="2">
        <f t="shared" si="10"/>
        <v>4.5622448794144876</v>
      </c>
      <c r="FA9" s="2">
        <f t="shared" si="11"/>
        <v>1.7898828258826769</v>
      </c>
      <c r="FC9" s="1">
        <f t="shared" si="82"/>
        <v>160</v>
      </c>
      <c r="FD9">
        <v>16</v>
      </c>
      <c r="FE9" s="2">
        <f t="shared" si="37"/>
        <v>6.0150375939849621</v>
      </c>
      <c r="FF9" s="2"/>
      <c r="FG9" s="1"/>
      <c r="FI9" s="1">
        <f t="shared" si="83"/>
        <v>160</v>
      </c>
      <c r="FJ9">
        <v>31</v>
      </c>
      <c r="FK9" s="2">
        <f t="shared" si="38"/>
        <v>5.9047619047619051</v>
      </c>
      <c r="FL9" s="2"/>
      <c r="FM9" s="1"/>
      <c r="FO9" s="1">
        <f t="shared" si="84"/>
        <v>160</v>
      </c>
      <c r="FP9">
        <v>18</v>
      </c>
      <c r="FQ9" s="2">
        <f t="shared" si="39"/>
        <v>3.225806451612903</v>
      </c>
      <c r="FR9" s="2"/>
      <c r="FS9" s="1"/>
      <c r="FU9" s="1">
        <f t="shared" si="85"/>
        <v>160</v>
      </c>
      <c r="FV9">
        <v>14</v>
      </c>
      <c r="FW9" s="2">
        <f t="shared" si="40"/>
        <v>2.4866785079928952</v>
      </c>
      <c r="FX9" s="2"/>
      <c r="FY9" s="1"/>
      <c r="GA9" s="1">
        <f t="shared" si="86"/>
        <v>160</v>
      </c>
      <c r="GB9">
        <v>34</v>
      </c>
      <c r="GC9" s="2">
        <f t="shared" si="41"/>
        <v>6.4638783269961975</v>
      </c>
      <c r="GD9" s="2"/>
      <c r="GE9" s="1"/>
      <c r="GF9" s="2"/>
      <c r="GG9" s="1">
        <f t="shared" si="87"/>
        <v>160</v>
      </c>
      <c r="GH9" s="1">
        <v>28</v>
      </c>
      <c r="GI9" s="2">
        <f t="shared" si="42"/>
        <v>3.6601307189542487</v>
      </c>
      <c r="GJ9" s="2"/>
      <c r="GK9" s="1"/>
      <c r="GM9" s="1">
        <f t="shared" si="88"/>
        <v>160</v>
      </c>
      <c r="GN9">
        <v>13</v>
      </c>
      <c r="GO9" s="2">
        <f t="shared" si="89"/>
        <v>2.8824833702882482</v>
      </c>
      <c r="GP9" s="2"/>
      <c r="GQ9" s="1"/>
      <c r="GS9" s="1">
        <f t="shared" si="90"/>
        <v>160</v>
      </c>
      <c r="GT9">
        <v>28</v>
      </c>
      <c r="GU9" s="2">
        <f t="shared" si="43"/>
        <v>4.5307443365695796</v>
      </c>
      <c r="GV9" s="2"/>
      <c r="GW9" s="1"/>
      <c r="GY9" s="1">
        <f t="shared" si="91"/>
        <v>160</v>
      </c>
      <c r="GZ9">
        <v>14</v>
      </c>
      <c r="HA9" s="2">
        <f t="shared" si="44"/>
        <v>5.46875</v>
      </c>
      <c r="HB9" s="2"/>
      <c r="HC9" s="1"/>
      <c r="HE9" s="1">
        <f t="shared" si="92"/>
        <v>160</v>
      </c>
      <c r="HF9">
        <v>17</v>
      </c>
      <c r="HG9" s="2">
        <f t="shared" si="12"/>
        <v>5.5737704918032787</v>
      </c>
      <c r="HH9" s="2"/>
      <c r="HI9" s="1"/>
      <c r="HJ9" s="2">
        <f t="shared" si="45"/>
        <v>21.3</v>
      </c>
      <c r="HK9" s="2">
        <f t="shared" si="13"/>
        <v>8.0145700654079608</v>
      </c>
      <c r="HL9" s="2"/>
      <c r="HN9" s="2"/>
      <c r="HP9" s="2">
        <f t="shared" si="46"/>
        <v>4.6212041702964219</v>
      </c>
      <c r="HQ9" s="2">
        <f t="shared" si="14"/>
        <v>1.4556322194953601</v>
      </c>
      <c r="HR9" s="2"/>
      <c r="HS9" s="1">
        <f t="shared" si="93"/>
        <v>160</v>
      </c>
      <c r="HT9" s="1">
        <v>22</v>
      </c>
      <c r="HU9" s="2"/>
      <c r="HV9" s="2"/>
      <c r="HW9" s="1">
        <f t="shared" si="94"/>
        <v>160</v>
      </c>
      <c r="HX9" s="1">
        <v>21</v>
      </c>
      <c r="HY9" s="2"/>
      <c r="IA9" s="1">
        <f t="shared" si="95"/>
        <v>160</v>
      </c>
      <c r="IB9">
        <v>14</v>
      </c>
      <c r="IC9" s="2">
        <f t="shared" si="47"/>
        <v>4.4585987261146496</v>
      </c>
      <c r="ID9" s="2"/>
      <c r="IE9" s="2"/>
      <c r="IF9" s="1">
        <f t="shared" si="96"/>
        <v>160</v>
      </c>
      <c r="IG9" s="1">
        <v>15</v>
      </c>
      <c r="IH9" s="2">
        <f t="shared" si="48"/>
        <v>2.3696682464454977</v>
      </c>
      <c r="II9" s="2"/>
      <c r="IJ9" s="2"/>
      <c r="IK9" s="1">
        <f t="shared" si="97"/>
        <v>160</v>
      </c>
      <c r="IL9" s="1">
        <v>7</v>
      </c>
      <c r="IM9" s="2">
        <f t="shared" si="49"/>
        <v>1.3059701492537312</v>
      </c>
      <c r="IN9" s="2"/>
      <c r="IO9" s="2"/>
      <c r="IP9" s="1">
        <f t="shared" si="98"/>
        <v>160</v>
      </c>
      <c r="IQ9" s="1">
        <v>24</v>
      </c>
      <c r="IR9" s="2">
        <f t="shared" si="50"/>
        <v>8</v>
      </c>
      <c r="IS9" s="2"/>
      <c r="IT9" s="2"/>
      <c r="IU9" s="1">
        <f t="shared" si="99"/>
        <v>160</v>
      </c>
      <c r="IV9" s="1">
        <v>0</v>
      </c>
      <c r="IW9" s="2"/>
      <c r="IY9" s="1">
        <f t="shared" si="100"/>
        <v>160</v>
      </c>
      <c r="IZ9" s="1">
        <v>5</v>
      </c>
      <c r="JA9" s="2"/>
      <c r="JB9" s="2"/>
      <c r="JC9" s="1">
        <f t="shared" si="101"/>
        <v>160</v>
      </c>
      <c r="JD9" s="1">
        <v>9</v>
      </c>
      <c r="JE9" s="2"/>
      <c r="JF9" s="2"/>
      <c r="JG9" s="1">
        <f t="shared" si="102"/>
        <v>160</v>
      </c>
      <c r="JH9" s="1">
        <v>14</v>
      </c>
      <c r="JI9" s="1"/>
      <c r="JK9" s="1">
        <f t="shared" si="103"/>
        <v>160</v>
      </c>
      <c r="JL9" s="1">
        <v>55</v>
      </c>
      <c r="JM9" s="1"/>
      <c r="JN9" s="2">
        <f t="shared" si="51"/>
        <v>15</v>
      </c>
      <c r="JO9" s="2">
        <f t="shared" si="52"/>
        <v>6.97614984548545</v>
      </c>
      <c r="JP9" s="2"/>
      <c r="JQ9" s="1">
        <f t="shared" si="104"/>
        <v>160</v>
      </c>
      <c r="JR9" s="1">
        <v>12</v>
      </c>
      <c r="JS9" s="2"/>
      <c r="JT9" s="2"/>
      <c r="JU9" s="2"/>
      <c r="JV9" s="1">
        <f t="shared" si="105"/>
        <v>160</v>
      </c>
      <c r="JW9" s="1">
        <v>9</v>
      </c>
      <c r="JX9" s="2"/>
      <c r="JY9" s="2"/>
      <c r="JZ9" s="2"/>
      <c r="KA9" s="1">
        <f t="shared" si="106"/>
        <v>160</v>
      </c>
      <c r="KB9" s="1">
        <v>1</v>
      </c>
      <c r="KC9" s="2"/>
      <c r="KD9" s="2"/>
      <c r="KE9" s="2"/>
      <c r="KF9" s="1">
        <f t="shared" si="107"/>
        <v>160</v>
      </c>
      <c r="KG9" s="1">
        <v>2</v>
      </c>
      <c r="KH9" s="2"/>
      <c r="KI9" s="2"/>
      <c r="KJ9" s="2"/>
      <c r="KK9" s="1">
        <f t="shared" si="108"/>
        <v>160</v>
      </c>
      <c r="KL9" s="1">
        <v>22</v>
      </c>
      <c r="KM9" s="2"/>
      <c r="KN9" s="2"/>
      <c r="KO9" s="2"/>
      <c r="KP9" s="1">
        <f t="shared" si="109"/>
        <v>160</v>
      </c>
      <c r="KQ9" s="1">
        <v>12</v>
      </c>
      <c r="KR9" s="2"/>
      <c r="KS9" s="2"/>
      <c r="KT9" s="2"/>
      <c r="KU9" s="1">
        <f t="shared" si="110"/>
        <v>160</v>
      </c>
      <c r="KV9" s="1">
        <v>10</v>
      </c>
      <c r="KW9" s="2"/>
      <c r="KX9" s="2"/>
      <c r="KY9" s="2"/>
      <c r="KZ9" s="1">
        <f t="shared" si="111"/>
        <v>160</v>
      </c>
      <c r="LA9" s="1">
        <v>37</v>
      </c>
      <c r="LB9" s="2"/>
      <c r="LC9" s="2"/>
      <c r="LD9" s="2"/>
      <c r="LE9" s="1">
        <f t="shared" si="112"/>
        <v>160</v>
      </c>
      <c r="LF9" s="1">
        <v>41</v>
      </c>
      <c r="LG9" s="2"/>
      <c r="LH9" s="2"/>
      <c r="LI9" s="2"/>
      <c r="LJ9" s="1">
        <f t="shared" si="113"/>
        <v>160</v>
      </c>
      <c r="LK9" s="1">
        <v>32</v>
      </c>
      <c r="LL9" s="2"/>
      <c r="LM9" s="2"/>
      <c r="LN9" s="2"/>
      <c r="LO9" s="1">
        <f t="shared" si="114"/>
        <v>160</v>
      </c>
      <c r="LP9" s="1">
        <v>25</v>
      </c>
      <c r="LQ9" s="2"/>
      <c r="LR9" s="2"/>
      <c r="LS9" s="2"/>
      <c r="LT9" s="1">
        <f t="shared" si="115"/>
        <v>160</v>
      </c>
      <c r="LU9" s="1">
        <v>15</v>
      </c>
      <c r="LV9" s="2"/>
      <c r="LW9" s="2"/>
      <c r="LX9" s="2"/>
      <c r="LY9" s="1">
        <f t="shared" si="116"/>
        <v>160</v>
      </c>
      <c r="LZ9" s="1">
        <v>19</v>
      </c>
      <c r="MA9" s="2"/>
      <c r="MB9" s="2"/>
      <c r="MC9" s="2"/>
      <c r="MD9" s="1">
        <f t="shared" si="117"/>
        <v>160</v>
      </c>
      <c r="ME9" s="1">
        <v>15</v>
      </c>
      <c r="MF9" s="2"/>
      <c r="MG9" s="2"/>
      <c r="MH9" s="2"/>
      <c r="MI9" s="1">
        <f t="shared" si="118"/>
        <v>160</v>
      </c>
      <c r="MJ9" s="1">
        <v>19</v>
      </c>
      <c r="MK9" s="2"/>
      <c r="ML9" s="2"/>
      <c r="MM9" s="2"/>
      <c r="MN9" s="1">
        <f t="shared" si="119"/>
        <v>160</v>
      </c>
      <c r="MO9" s="1">
        <v>21</v>
      </c>
      <c r="MP9" s="2"/>
      <c r="MQ9" s="2"/>
      <c r="MR9" s="2"/>
      <c r="MS9" s="1">
        <f t="shared" si="120"/>
        <v>160</v>
      </c>
      <c r="MT9" s="1">
        <v>31</v>
      </c>
      <c r="MU9" s="2"/>
      <c r="MV9" s="2"/>
      <c r="MX9">
        <f>EJ2</f>
        <v>28</v>
      </c>
      <c r="MY9">
        <f>GT2</f>
        <v>11</v>
      </c>
      <c r="MZ9">
        <f>EL2</f>
        <v>95</v>
      </c>
      <c r="NA9">
        <f>GV2</f>
        <v>72</v>
      </c>
      <c r="NB9">
        <f>EJ3</f>
        <v>14</v>
      </c>
      <c r="NC9">
        <f>GT3</f>
        <v>15</v>
      </c>
      <c r="ND9" s="1">
        <f>EM2</f>
        <v>116</v>
      </c>
      <c r="NE9">
        <v>64</v>
      </c>
      <c r="NF9" s="1">
        <f>EM7</f>
        <v>99</v>
      </c>
      <c r="NG9" s="1">
        <f>GW7</f>
        <v>175</v>
      </c>
      <c r="NH9" s="1"/>
      <c r="NI9">
        <f>EJ40</f>
        <v>689</v>
      </c>
      <c r="NK9">
        <f>GZ40</f>
        <v>256</v>
      </c>
      <c r="NL9" s="1">
        <f>NI9-EL2</f>
        <v>594</v>
      </c>
      <c r="NM9" s="1">
        <f>NK9-HB2</f>
        <v>201</v>
      </c>
      <c r="NN9" s="1">
        <f>AL40</f>
        <v>153</v>
      </c>
      <c r="NO9" s="1"/>
      <c r="NP9" s="1">
        <f>CK40</f>
        <v>448</v>
      </c>
      <c r="NQ9" s="1">
        <f>JH40</f>
        <v>196</v>
      </c>
      <c r="NR9" s="1"/>
      <c r="NS9" s="1">
        <f>LA40</f>
        <v>581</v>
      </c>
      <c r="NT9" s="1"/>
      <c r="NU9" s="1"/>
      <c r="NV9" s="1">
        <f t="shared" si="15"/>
        <v>57</v>
      </c>
      <c r="NW9" s="1">
        <f t="shared" si="53"/>
        <v>338</v>
      </c>
      <c r="NX9" s="1">
        <f t="shared" si="16"/>
        <v>81</v>
      </c>
      <c r="NY9" s="1">
        <f t="shared" si="54"/>
        <v>454</v>
      </c>
      <c r="OA9" s="1">
        <f>EL2</f>
        <v>95</v>
      </c>
      <c r="OB9" s="1">
        <f>HB2</f>
        <v>55</v>
      </c>
      <c r="OC9">
        <v>96</v>
      </c>
      <c r="OD9" s="1">
        <v>110</v>
      </c>
      <c r="OE9" s="1">
        <f>JI2</f>
        <v>115</v>
      </c>
      <c r="OF9" s="1">
        <f>LC2</f>
        <v>127</v>
      </c>
    </row>
    <row r="10" spans="1:396" x14ac:dyDescent="0.2">
      <c r="B10" t="s">
        <v>99</v>
      </c>
      <c r="C10" s="1">
        <f>AX41</f>
        <v>298</v>
      </c>
      <c r="E10" s="1">
        <f t="shared" si="55"/>
        <v>180</v>
      </c>
      <c r="F10">
        <v>17</v>
      </c>
      <c r="G10" s="2">
        <f t="shared" si="17"/>
        <v>2.9616724738675959</v>
      </c>
      <c r="J10" s="1">
        <f t="shared" si="55"/>
        <v>180</v>
      </c>
      <c r="K10">
        <v>14</v>
      </c>
      <c r="L10" s="2">
        <f t="shared" si="18"/>
        <v>4.2168674698795181</v>
      </c>
      <c r="M10" s="2"/>
      <c r="O10" s="1">
        <f t="shared" si="56"/>
        <v>180</v>
      </c>
      <c r="P10">
        <v>23</v>
      </c>
      <c r="Q10" s="2">
        <f t="shared" si="19"/>
        <v>8.7452471482889731</v>
      </c>
      <c r="R10" s="2"/>
      <c r="T10" s="1">
        <f t="shared" si="57"/>
        <v>180</v>
      </c>
      <c r="U10">
        <v>19</v>
      </c>
      <c r="V10" s="2">
        <f t="shared" si="20"/>
        <v>4.9738219895287958</v>
      </c>
      <c r="W10" s="2"/>
      <c r="X10" s="2"/>
      <c r="Y10" s="1">
        <f t="shared" si="58"/>
        <v>180</v>
      </c>
      <c r="Z10" s="1">
        <v>5</v>
      </c>
      <c r="AA10" s="2"/>
      <c r="AB10" s="2"/>
      <c r="AC10" s="1">
        <f t="shared" si="59"/>
        <v>180</v>
      </c>
      <c r="AD10" s="1">
        <v>7</v>
      </c>
      <c r="AE10" s="2"/>
      <c r="AF10" s="2"/>
      <c r="AG10" s="1">
        <f t="shared" si="60"/>
        <v>180</v>
      </c>
      <c r="AH10" s="1">
        <v>11</v>
      </c>
      <c r="AI10" s="2"/>
      <c r="AJ10" s="2"/>
      <c r="AK10" s="1">
        <f t="shared" si="61"/>
        <v>180</v>
      </c>
      <c r="AL10" s="1">
        <v>7</v>
      </c>
      <c r="AM10" s="2"/>
      <c r="AN10" s="2"/>
      <c r="AO10" s="1">
        <f t="shared" si="62"/>
        <v>180</v>
      </c>
      <c r="AP10" s="1">
        <v>0</v>
      </c>
      <c r="AQ10" s="2"/>
      <c r="AR10" s="2">
        <f t="shared" si="0"/>
        <v>18.25</v>
      </c>
      <c r="AS10" s="2">
        <f t="shared" si="1"/>
        <v>3.7749172176353749</v>
      </c>
      <c r="AT10" s="2">
        <f t="shared" si="2"/>
        <v>5.2244022703912201</v>
      </c>
      <c r="AU10" s="2">
        <f t="shared" si="3"/>
        <v>2.4895924457424727</v>
      </c>
      <c r="AW10" s="1">
        <f t="shared" si="63"/>
        <v>180</v>
      </c>
      <c r="AX10">
        <v>22</v>
      </c>
      <c r="AY10" s="2">
        <f t="shared" si="21"/>
        <v>7.3825503355704702</v>
      </c>
      <c r="AZ10" s="2"/>
      <c r="BB10" s="1">
        <f t="shared" si="64"/>
        <v>180</v>
      </c>
      <c r="BC10">
        <v>19</v>
      </c>
      <c r="BD10" s="2">
        <f t="shared" si="22"/>
        <v>5.9748427672955975</v>
      </c>
      <c r="BE10" s="2"/>
      <c r="BG10" s="1">
        <f t="shared" si="65"/>
        <v>180</v>
      </c>
      <c r="BH10">
        <v>13</v>
      </c>
      <c r="BI10" s="2">
        <f t="shared" si="66"/>
        <v>5.2631578947368416</v>
      </c>
      <c r="BJ10" s="2"/>
      <c r="BL10" s="1">
        <f t="shared" si="67"/>
        <v>180</v>
      </c>
      <c r="BM10">
        <v>18</v>
      </c>
      <c r="BN10" s="2">
        <f t="shared" si="23"/>
        <v>3.5294117647058822</v>
      </c>
      <c r="BO10" s="2"/>
      <c r="BQ10" s="1">
        <f t="shared" si="68"/>
        <v>180</v>
      </c>
      <c r="BR10">
        <v>4</v>
      </c>
      <c r="BS10" s="2">
        <f t="shared" si="24"/>
        <v>0.74349442379182151</v>
      </c>
      <c r="BT10" s="2"/>
      <c r="BV10" s="1">
        <f t="shared" si="69"/>
        <v>180</v>
      </c>
      <c r="BW10">
        <v>22</v>
      </c>
      <c r="BX10" s="2">
        <f t="shared" si="25"/>
        <v>3.5313001605136436</v>
      </c>
      <c r="BY10" s="2"/>
      <c r="CA10" s="1">
        <f t="shared" si="70"/>
        <v>180</v>
      </c>
      <c r="CB10">
        <v>14</v>
      </c>
      <c r="CC10" s="2">
        <f t="shared" si="26"/>
        <v>8.695652173913043</v>
      </c>
      <c r="CD10" s="2"/>
      <c r="CE10" s="2"/>
      <c r="CF10" s="1">
        <f t="shared" si="71"/>
        <v>180</v>
      </c>
      <c r="CG10" s="1">
        <v>20</v>
      </c>
      <c r="CH10" s="2"/>
      <c r="CJ10" s="1">
        <f t="shared" si="72"/>
        <v>180</v>
      </c>
      <c r="CK10">
        <v>20</v>
      </c>
      <c r="CL10" s="2">
        <f t="shared" si="27"/>
        <v>4.4444444444444446</v>
      </c>
      <c r="CM10" s="2"/>
      <c r="CN10" s="2">
        <f t="shared" si="4"/>
        <v>16.5</v>
      </c>
      <c r="CO10" s="2">
        <f t="shared" si="5"/>
        <v>6.0474315681476352</v>
      </c>
      <c r="CP10" s="2">
        <f t="shared" si="6"/>
        <v>4.9456067456214683</v>
      </c>
      <c r="CQ10" s="2">
        <f t="shared" si="7"/>
        <v>2.4806820275740873</v>
      </c>
      <c r="CS10" s="1">
        <f t="shared" si="73"/>
        <v>180</v>
      </c>
      <c r="CT10">
        <v>43</v>
      </c>
      <c r="CU10" s="2">
        <f t="shared" si="28"/>
        <v>6.4661654135338349</v>
      </c>
      <c r="CY10" s="1">
        <f t="shared" si="74"/>
        <v>180</v>
      </c>
      <c r="CZ10">
        <v>13</v>
      </c>
      <c r="DA10" s="2">
        <f t="shared" si="29"/>
        <v>4.2483660130718954</v>
      </c>
      <c r="DB10" s="2"/>
      <c r="DC10" s="1"/>
      <c r="DE10" s="1">
        <f t="shared" si="75"/>
        <v>180</v>
      </c>
      <c r="DF10">
        <v>19</v>
      </c>
      <c r="DG10" s="2">
        <f t="shared" si="30"/>
        <v>7.1969696969696972</v>
      </c>
      <c r="DH10" s="2"/>
      <c r="DI10" s="1"/>
      <c r="DK10" s="1">
        <f t="shared" si="76"/>
        <v>180</v>
      </c>
      <c r="DL10">
        <v>30</v>
      </c>
      <c r="DM10" s="2">
        <f t="shared" si="31"/>
        <v>4.0160642570281126</v>
      </c>
      <c r="DN10" s="2"/>
      <c r="DO10" s="1"/>
      <c r="DQ10" s="1">
        <f t="shared" si="77"/>
        <v>180</v>
      </c>
      <c r="DR10">
        <v>28</v>
      </c>
      <c r="DS10" s="2">
        <f t="shared" si="32"/>
        <v>4.4164037854889591</v>
      </c>
      <c r="DT10" s="2"/>
      <c r="DU10" s="1"/>
      <c r="DW10" s="1">
        <f t="shared" si="78"/>
        <v>180</v>
      </c>
      <c r="DX10">
        <v>45</v>
      </c>
      <c r="DY10" s="2">
        <f t="shared" si="33"/>
        <v>3.437738731856379</v>
      </c>
      <c r="DZ10" s="2"/>
      <c r="EA10" s="1"/>
      <c r="EB10" s="2"/>
      <c r="EC10" s="1">
        <f t="shared" si="79"/>
        <v>180</v>
      </c>
      <c r="ED10" s="1">
        <v>28</v>
      </c>
      <c r="EE10" s="2">
        <f t="shared" si="34"/>
        <v>5.0632911392405067</v>
      </c>
      <c r="EF10" s="2"/>
      <c r="EG10" s="1"/>
      <c r="EI10" s="1">
        <f t="shared" si="80"/>
        <v>180</v>
      </c>
      <c r="EJ10">
        <v>15</v>
      </c>
      <c r="EK10" s="2">
        <f t="shared" si="35"/>
        <v>2.1770682148040637</v>
      </c>
      <c r="EL10" s="2"/>
      <c r="EM10" s="1"/>
      <c r="EO10" s="1">
        <f t="shared" si="81"/>
        <v>180</v>
      </c>
      <c r="EP10">
        <v>27</v>
      </c>
      <c r="EQ10" s="2">
        <f t="shared" si="36"/>
        <v>3.1468531468531471</v>
      </c>
      <c r="ER10" s="2"/>
      <c r="ES10" s="1"/>
      <c r="ET10" s="2">
        <f t="shared" si="8"/>
        <v>27.555555555555557</v>
      </c>
      <c r="EU10" s="2">
        <f t="shared" si="9"/>
        <v>11.136775914858745</v>
      </c>
      <c r="EV10" s="2"/>
      <c r="EW10" s="2"/>
      <c r="EX10" s="2"/>
      <c r="EY10" s="2"/>
      <c r="EZ10" s="2">
        <f t="shared" si="10"/>
        <v>4.4632133776496214</v>
      </c>
      <c r="FA10" s="2">
        <f t="shared" si="11"/>
        <v>1.5852637346620519</v>
      </c>
      <c r="FC10" s="1">
        <f t="shared" si="82"/>
        <v>180</v>
      </c>
      <c r="FD10">
        <v>14</v>
      </c>
      <c r="FE10" s="2">
        <f t="shared" si="37"/>
        <v>5.2631578947368416</v>
      </c>
      <c r="FF10" s="2"/>
      <c r="FG10" s="1"/>
      <c r="FI10" s="1">
        <f t="shared" si="83"/>
        <v>180</v>
      </c>
      <c r="FJ10">
        <v>28</v>
      </c>
      <c r="FK10" s="2">
        <f t="shared" si="38"/>
        <v>5.3333333333333339</v>
      </c>
      <c r="FL10" s="2"/>
      <c r="FM10" s="1"/>
      <c r="FO10" s="1">
        <f t="shared" si="84"/>
        <v>180</v>
      </c>
      <c r="FP10">
        <v>16</v>
      </c>
      <c r="FQ10" s="2">
        <f t="shared" si="39"/>
        <v>2.8673835125448028</v>
      </c>
      <c r="FR10" s="2"/>
      <c r="FS10" s="1"/>
      <c r="FU10" s="1">
        <f t="shared" si="85"/>
        <v>180</v>
      </c>
      <c r="FV10">
        <v>21</v>
      </c>
      <c r="FW10" s="2">
        <f t="shared" si="40"/>
        <v>3.7300177619893424</v>
      </c>
      <c r="FX10" s="2"/>
      <c r="FY10" s="1"/>
      <c r="GA10" s="1">
        <f t="shared" si="86"/>
        <v>180</v>
      </c>
      <c r="GB10">
        <v>31</v>
      </c>
      <c r="GC10" s="2">
        <f t="shared" si="41"/>
        <v>5.8935361216730033</v>
      </c>
      <c r="GD10" s="2"/>
      <c r="GE10" s="1"/>
      <c r="GF10" s="2"/>
      <c r="GG10" s="1">
        <f t="shared" si="87"/>
        <v>180</v>
      </c>
      <c r="GH10" s="1">
        <v>20</v>
      </c>
      <c r="GI10" s="2">
        <f t="shared" si="42"/>
        <v>2.6143790849673203</v>
      </c>
      <c r="GJ10" s="2"/>
      <c r="GK10" s="1"/>
      <c r="GM10" s="1">
        <f t="shared" si="88"/>
        <v>180</v>
      </c>
      <c r="GN10">
        <v>8</v>
      </c>
      <c r="GO10" s="2">
        <f t="shared" si="89"/>
        <v>1.7738359201773837</v>
      </c>
      <c r="GP10" s="2"/>
      <c r="GQ10" s="1"/>
      <c r="GS10" s="1">
        <f t="shared" si="90"/>
        <v>180</v>
      </c>
      <c r="GT10">
        <v>40</v>
      </c>
      <c r="GU10" s="2">
        <f t="shared" si="43"/>
        <v>6.4724919093851128</v>
      </c>
      <c r="GV10" s="2"/>
      <c r="GW10" s="1"/>
      <c r="GY10" s="1">
        <f t="shared" si="91"/>
        <v>180</v>
      </c>
      <c r="GZ10">
        <v>20</v>
      </c>
      <c r="HA10" s="2">
        <f t="shared" si="44"/>
        <v>7.8125</v>
      </c>
      <c r="HB10" s="2"/>
      <c r="HC10" s="1"/>
      <c r="HE10" s="1">
        <f t="shared" si="92"/>
        <v>180</v>
      </c>
      <c r="HF10">
        <v>17</v>
      </c>
      <c r="HG10" s="2">
        <f t="shared" si="12"/>
        <v>5.5737704918032787</v>
      </c>
      <c r="HH10" s="2"/>
      <c r="HI10" s="1"/>
      <c r="HJ10" s="2">
        <f t="shared" si="45"/>
        <v>21.5</v>
      </c>
      <c r="HK10" s="2">
        <f t="shared" si="13"/>
        <v>9.240610850419408</v>
      </c>
      <c r="HL10" s="2"/>
      <c r="HN10" s="2"/>
      <c r="HP10" s="2">
        <f t="shared" si="46"/>
        <v>4.7334406030610419</v>
      </c>
      <c r="HQ10" s="2">
        <f t="shared" si="14"/>
        <v>1.9129982838616744</v>
      </c>
      <c r="HR10" s="2"/>
      <c r="HS10" s="1">
        <f t="shared" si="93"/>
        <v>180</v>
      </c>
      <c r="HT10" s="1">
        <v>22</v>
      </c>
      <c r="HU10" s="2"/>
      <c r="HV10" s="2"/>
      <c r="HW10" s="1">
        <f t="shared" si="94"/>
        <v>180</v>
      </c>
      <c r="HX10" s="1">
        <v>26</v>
      </c>
      <c r="HY10" s="2"/>
      <c r="IA10" s="1">
        <f t="shared" si="95"/>
        <v>180</v>
      </c>
      <c r="IB10">
        <v>18</v>
      </c>
      <c r="IC10" s="2">
        <f t="shared" si="47"/>
        <v>5.7324840764331215</v>
      </c>
      <c r="ID10" s="2"/>
      <c r="IE10" s="2"/>
      <c r="IF10" s="1">
        <f t="shared" si="96"/>
        <v>180</v>
      </c>
      <c r="IG10" s="1">
        <v>21</v>
      </c>
      <c r="IH10" s="2">
        <f t="shared" si="48"/>
        <v>3.3175355450236967</v>
      </c>
      <c r="II10" s="2"/>
      <c r="IJ10" s="2"/>
      <c r="IK10" s="1">
        <f t="shared" si="97"/>
        <v>180</v>
      </c>
      <c r="IL10" s="1">
        <v>17</v>
      </c>
      <c r="IM10" s="2">
        <f t="shared" si="49"/>
        <v>3.1716417910447761</v>
      </c>
      <c r="IN10" s="2"/>
      <c r="IO10" s="2"/>
      <c r="IP10" s="1">
        <f t="shared" si="98"/>
        <v>180</v>
      </c>
      <c r="IQ10" s="1">
        <v>17</v>
      </c>
      <c r="IR10" s="2">
        <f t="shared" si="50"/>
        <v>5.6666666666666661</v>
      </c>
      <c r="IS10" s="2"/>
      <c r="IT10" s="2"/>
      <c r="IU10" s="1">
        <f t="shared" si="99"/>
        <v>180</v>
      </c>
      <c r="IV10" s="1">
        <v>2</v>
      </c>
      <c r="IW10" s="2"/>
      <c r="IY10" s="1">
        <f t="shared" si="100"/>
        <v>180</v>
      </c>
      <c r="IZ10" s="1">
        <v>6</v>
      </c>
      <c r="JA10" s="2"/>
      <c r="JB10" s="2"/>
      <c r="JC10" s="1">
        <f t="shared" si="101"/>
        <v>180</v>
      </c>
      <c r="JD10" s="1">
        <v>8</v>
      </c>
      <c r="JE10" s="2"/>
      <c r="JF10" s="2"/>
      <c r="JG10" s="1">
        <f t="shared" si="102"/>
        <v>180</v>
      </c>
      <c r="JH10" s="1">
        <v>12</v>
      </c>
      <c r="JI10" s="1"/>
      <c r="JK10" s="1">
        <f t="shared" si="103"/>
        <v>180</v>
      </c>
      <c r="JL10" s="1">
        <v>55</v>
      </c>
      <c r="JM10" s="1"/>
      <c r="JN10" s="2">
        <f t="shared" si="51"/>
        <v>18.25</v>
      </c>
      <c r="JO10" s="2">
        <f t="shared" si="52"/>
        <v>1.8929694486000912</v>
      </c>
      <c r="JP10" s="2"/>
      <c r="JQ10" s="1">
        <f t="shared" si="104"/>
        <v>180</v>
      </c>
      <c r="JR10" s="1">
        <v>19</v>
      </c>
      <c r="JS10" s="2"/>
      <c r="JT10" s="2"/>
      <c r="JU10" s="2"/>
      <c r="JV10" s="1">
        <f t="shared" si="105"/>
        <v>180</v>
      </c>
      <c r="JW10" s="1">
        <v>6</v>
      </c>
      <c r="JX10" s="2"/>
      <c r="JY10" s="2"/>
      <c r="JZ10" s="2"/>
      <c r="KA10" s="1">
        <f t="shared" si="106"/>
        <v>180</v>
      </c>
      <c r="KB10" s="1">
        <v>1</v>
      </c>
      <c r="KC10" s="2"/>
      <c r="KD10" s="2"/>
      <c r="KE10" s="2"/>
      <c r="KF10" s="1">
        <f t="shared" si="107"/>
        <v>180</v>
      </c>
      <c r="KG10" s="1">
        <v>4</v>
      </c>
      <c r="KH10" s="2"/>
      <c r="KI10" s="2"/>
      <c r="KJ10" s="2"/>
      <c r="KK10" s="1">
        <f t="shared" si="108"/>
        <v>180</v>
      </c>
      <c r="KL10" s="1">
        <v>15</v>
      </c>
      <c r="KM10" s="2"/>
      <c r="KN10" s="2"/>
      <c r="KO10" s="2"/>
      <c r="KP10" s="1">
        <f t="shared" si="109"/>
        <v>180</v>
      </c>
      <c r="KQ10" s="1">
        <v>13</v>
      </c>
      <c r="KR10" s="2"/>
      <c r="KS10" s="2"/>
      <c r="KT10" s="2"/>
      <c r="KU10" s="1">
        <f t="shared" si="110"/>
        <v>180</v>
      </c>
      <c r="KV10" s="1">
        <v>9</v>
      </c>
      <c r="KW10" s="2"/>
      <c r="KX10" s="2"/>
      <c r="KY10" s="2"/>
      <c r="KZ10" s="1">
        <f t="shared" si="111"/>
        <v>180</v>
      </c>
      <c r="LA10" s="1">
        <v>38</v>
      </c>
      <c r="LB10" s="2"/>
      <c r="LC10" s="2"/>
      <c r="LD10" s="2"/>
      <c r="LE10" s="1">
        <f t="shared" si="112"/>
        <v>180</v>
      </c>
      <c r="LF10" s="1">
        <v>30</v>
      </c>
      <c r="LG10" s="2"/>
      <c r="LH10" s="2"/>
      <c r="LI10" s="2"/>
      <c r="LJ10" s="1">
        <f t="shared" si="113"/>
        <v>180</v>
      </c>
      <c r="LK10" s="1">
        <v>24</v>
      </c>
      <c r="LL10" s="2"/>
      <c r="LM10" s="2"/>
      <c r="LN10" s="2"/>
      <c r="LO10" s="1">
        <f t="shared" si="114"/>
        <v>180</v>
      </c>
      <c r="LP10" s="1">
        <v>16</v>
      </c>
      <c r="LQ10" s="2"/>
      <c r="LR10" s="2"/>
      <c r="LS10" s="2"/>
      <c r="LT10" s="1">
        <f t="shared" si="115"/>
        <v>180</v>
      </c>
      <c r="LU10" s="1">
        <v>22</v>
      </c>
      <c r="LV10" s="2"/>
      <c r="LW10" s="2"/>
      <c r="LX10" s="2"/>
      <c r="LY10" s="1">
        <f t="shared" si="116"/>
        <v>180</v>
      </c>
      <c r="LZ10" s="1">
        <v>7</v>
      </c>
      <c r="MA10" s="2"/>
      <c r="MB10" s="2"/>
      <c r="MC10" s="2"/>
      <c r="MD10" s="1">
        <f t="shared" si="117"/>
        <v>180</v>
      </c>
      <c r="ME10" s="1">
        <v>16</v>
      </c>
      <c r="MF10" s="2"/>
      <c r="MG10" s="2"/>
      <c r="MH10" s="2"/>
      <c r="MI10" s="1">
        <f t="shared" si="118"/>
        <v>180</v>
      </c>
      <c r="MJ10" s="1">
        <v>7</v>
      </c>
      <c r="MK10" s="2"/>
      <c r="ML10" s="2"/>
      <c r="MM10" s="2"/>
      <c r="MN10" s="1">
        <f t="shared" si="119"/>
        <v>180</v>
      </c>
      <c r="MO10" s="1">
        <v>22</v>
      </c>
      <c r="MP10" s="2"/>
      <c r="MQ10" s="2"/>
      <c r="MR10" s="2"/>
      <c r="MS10" s="1">
        <f t="shared" si="120"/>
        <v>180</v>
      </c>
      <c r="MT10" s="1">
        <v>26</v>
      </c>
      <c r="MU10" s="2"/>
      <c r="MV10" s="2"/>
      <c r="MX10">
        <f>EP2</f>
        <v>20</v>
      </c>
      <c r="MY10">
        <f>GZ2</f>
        <v>10</v>
      </c>
      <c r="MZ10">
        <f>ER2</f>
        <v>75</v>
      </c>
      <c r="NA10">
        <f>HB2</f>
        <v>55</v>
      </c>
      <c r="NB10">
        <f>EP3</f>
        <v>17</v>
      </c>
      <c r="NC10">
        <f>GZ3</f>
        <v>14</v>
      </c>
      <c r="ND10" s="1">
        <f>ES2</f>
        <v>114</v>
      </c>
      <c r="NE10" s="1">
        <f>HI2</f>
        <v>115</v>
      </c>
      <c r="NF10" s="1">
        <f>ES7</f>
        <v>149</v>
      </c>
      <c r="NG10" s="1">
        <f>HC7</f>
        <v>71</v>
      </c>
      <c r="NH10" s="1"/>
      <c r="NI10">
        <f>EP40</f>
        <v>858</v>
      </c>
      <c r="NK10">
        <f>HF40</f>
        <v>305</v>
      </c>
      <c r="NL10" s="1">
        <f>NI10-ER2</f>
        <v>783</v>
      </c>
      <c r="NM10" s="1">
        <f>NK10-HH2</f>
        <v>219</v>
      </c>
      <c r="NN10" s="1">
        <f>AP40</f>
        <v>41</v>
      </c>
      <c r="NO10" s="1"/>
      <c r="NP10" s="1">
        <f>CG42</f>
        <v>776</v>
      </c>
      <c r="NQ10" s="1">
        <v>599</v>
      </c>
      <c r="NR10" s="1"/>
      <c r="NS10" s="1">
        <f>LF40</f>
        <v>438</v>
      </c>
      <c r="NT10" s="1"/>
      <c r="NU10" s="1"/>
      <c r="NV10" s="1">
        <f t="shared" si="15"/>
        <v>5</v>
      </c>
      <c r="NW10" s="1">
        <f t="shared" si="53"/>
        <v>668</v>
      </c>
      <c r="NX10" s="1">
        <f t="shared" si="16"/>
        <v>435</v>
      </c>
      <c r="NY10" s="1">
        <f t="shared" si="54"/>
        <v>354</v>
      </c>
      <c r="OA10" s="1">
        <f>ER2</f>
        <v>75</v>
      </c>
      <c r="OB10" s="1">
        <f>HH2</f>
        <v>86</v>
      </c>
      <c r="OC10" s="1">
        <f>AQ2</f>
        <v>36</v>
      </c>
      <c r="OD10" s="1">
        <v>108</v>
      </c>
      <c r="OE10" s="1">
        <f>JM2</f>
        <v>164</v>
      </c>
      <c r="OF10" s="1">
        <f>LH2</f>
        <v>84</v>
      </c>
    </row>
    <row r="11" spans="1:396" x14ac:dyDescent="0.2">
      <c r="C11" s="1">
        <f>BC41</f>
        <v>318</v>
      </c>
      <c r="E11" s="1">
        <f t="shared" si="55"/>
        <v>200</v>
      </c>
      <c r="F11">
        <v>32</v>
      </c>
      <c r="G11" s="2">
        <f t="shared" si="17"/>
        <v>5.5749128919860631</v>
      </c>
      <c r="J11" s="1">
        <f t="shared" si="55"/>
        <v>200</v>
      </c>
      <c r="K11">
        <v>3</v>
      </c>
      <c r="L11" s="2">
        <f t="shared" si="18"/>
        <v>0.90361445783132521</v>
      </c>
      <c r="M11" s="2"/>
      <c r="O11" s="1">
        <f t="shared" si="56"/>
        <v>200</v>
      </c>
      <c r="P11">
        <v>14</v>
      </c>
      <c r="Q11" s="2">
        <f t="shared" si="19"/>
        <v>5.3231939163498092</v>
      </c>
      <c r="R11" s="2"/>
      <c r="T11" s="1">
        <f t="shared" si="57"/>
        <v>200</v>
      </c>
      <c r="U11">
        <v>30</v>
      </c>
      <c r="V11" s="2">
        <f t="shared" si="20"/>
        <v>7.8534031413612562</v>
      </c>
      <c r="W11" s="2"/>
      <c r="X11" s="2"/>
      <c r="Y11" s="1">
        <f t="shared" si="58"/>
        <v>200</v>
      </c>
      <c r="Z11" s="1">
        <v>4</v>
      </c>
      <c r="AA11" s="2"/>
      <c r="AB11" s="2"/>
      <c r="AC11" s="1">
        <f t="shared" si="59"/>
        <v>200</v>
      </c>
      <c r="AD11" s="1">
        <v>4</v>
      </c>
      <c r="AE11" s="2"/>
      <c r="AF11" s="2"/>
      <c r="AG11" s="1">
        <f t="shared" si="60"/>
        <v>200</v>
      </c>
      <c r="AH11" s="1">
        <v>8</v>
      </c>
      <c r="AI11" s="2"/>
      <c r="AJ11" s="2"/>
      <c r="AK11" s="1">
        <f t="shared" si="61"/>
        <v>200</v>
      </c>
      <c r="AL11" s="1">
        <v>7</v>
      </c>
      <c r="AM11" s="2"/>
      <c r="AN11" s="2"/>
      <c r="AO11" s="1">
        <f t="shared" si="62"/>
        <v>200</v>
      </c>
      <c r="AP11" s="1">
        <v>0</v>
      </c>
      <c r="AQ11" s="2"/>
      <c r="AR11" s="2">
        <f t="shared" si="0"/>
        <v>19.75</v>
      </c>
      <c r="AS11" s="2">
        <f t="shared" si="1"/>
        <v>13.768926368215256</v>
      </c>
      <c r="AT11" s="2">
        <f t="shared" si="2"/>
        <v>4.9137811018821136</v>
      </c>
      <c r="AU11" s="2">
        <f t="shared" si="3"/>
        <v>2.9055996710137406</v>
      </c>
      <c r="AW11" s="1">
        <f t="shared" si="63"/>
        <v>200</v>
      </c>
      <c r="AX11">
        <v>25</v>
      </c>
      <c r="AY11" s="2">
        <f t="shared" si="21"/>
        <v>8.3892617449664435</v>
      </c>
      <c r="AZ11" s="2"/>
      <c r="BB11" s="1">
        <f t="shared" si="64"/>
        <v>200</v>
      </c>
      <c r="BC11">
        <v>20</v>
      </c>
      <c r="BD11" s="2">
        <f t="shared" si="22"/>
        <v>6.2893081761006293</v>
      </c>
      <c r="BE11" s="2"/>
      <c r="BG11" s="1">
        <f t="shared" si="65"/>
        <v>200</v>
      </c>
      <c r="BH11">
        <v>15</v>
      </c>
      <c r="BI11" s="2">
        <f t="shared" si="66"/>
        <v>6.0728744939271255</v>
      </c>
      <c r="BJ11" s="2"/>
      <c r="BL11" s="1">
        <f t="shared" si="67"/>
        <v>200</v>
      </c>
      <c r="BM11">
        <v>11</v>
      </c>
      <c r="BN11" s="2">
        <f t="shared" si="23"/>
        <v>2.1568627450980391</v>
      </c>
      <c r="BO11" s="2"/>
      <c r="BQ11" s="1">
        <f t="shared" si="68"/>
        <v>200</v>
      </c>
      <c r="BR11">
        <v>8</v>
      </c>
      <c r="BS11" s="2">
        <f t="shared" si="24"/>
        <v>1.486988847583643</v>
      </c>
      <c r="BT11" s="2"/>
      <c r="BV11" s="1">
        <f t="shared" si="69"/>
        <v>200</v>
      </c>
      <c r="BW11">
        <v>23</v>
      </c>
      <c r="BX11" s="2">
        <f t="shared" si="25"/>
        <v>3.6918138041733553</v>
      </c>
      <c r="BY11" s="2"/>
      <c r="CA11" s="1">
        <f t="shared" si="70"/>
        <v>200</v>
      </c>
      <c r="CB11">
        <v>11</v>
      </c>
      <c r="CC11" s="2">
        <f t="shared" si="26"/>
        <v>6.8322981366459627</v>
      </c>
      <c r="CD11" s="2"/>
      <c r="CE11" s="2"/>
      <c r="CF11" s="1">
        <f t="shared" si="71"/>
        <v>200</v>
      </c>
      <c r="CG11" s="1">
        <v>21</v>
      </c>
      <c r="CH11" s="2"/>
      <c r="CJ11" s="1">
        <f t="shared" si="72"/>
        <v>200</v>
      </c>
      <c r="CK11">
        <v>15</v>
      </c>
      <c r="CL11" s="2">
        <f t="shared" si="27"/>
        <v>3.3333333333333335</v>
      </c>
      <c r="CM11" s="2"/>
      <c r="CN11" s="2">
        <f t="shared" si="4"/>
        <v>16</v>
      </c>
      <c r="CO11" s="2">
        <f t="shared" si="5"/>
        <v>6.1178894586753882</v>
      </c>
      <c r="CP11" s="2">
        <f t="shared" si="6"/>
        <v>4.7815926602285659</v>
      </c>
      <c r="CQ11" s="2">
        <f t="shared" si="7"/>
        <v>2.4550233769484229</v>
      </c>
      <c r="CS11" s="1">
        <f t="shared" si="73"/>
        <v>200</v>
      </c>
      <c r="CT11">
        <v>41</v>
      </c>
      <c r="CU11" s="2">
        <f t="shared" si="28"/>
        <v>6.1654135338345863</v>
      </c>
      <c r="CY11" s="1">
        <f t="shared" si="74"/>
        <v>200</v>
      </c>
      <c r="CZ11">
        <v>19</v>
      </c>
      <c r="DA11" s="2">
        <f t="shared" si="29"/>
        <v>6.2091503267973858</v>
      </c>
      <c r="DB11" s="2"/>
      <c r="DC11" s="1"/>
      <c r="DE11" s="1">
        <f t="shared" si="75"/>
        <v>200</v>
      </c>
      <c r="DF11">
        <v>22</v>
      </c>
      <c r="DG11" s="2">
        <f t="shared" si="30"/>
        <v>8.3333333333333321</v>
      </c>
      <c r="DH11" s="2"/>
      <c r="DI11" s="1"/>
      <c r="DK11" s="1">
        <f t="shared" si="76"/>
        <v>200</v>
      </c>
      <c r="DL11">
        <v>24</v>
      </c>
      <c r="DM11" s="2">
        <f t="shared" si="31"/>
        <v>3.2128514056224895</v>
      </c>
      <c r="DN11" s="2"/>
      <c r="DO11" s="1"/>
      <c r="DQ11" s="1">
        <f t="shared" si="77"/>
        <v>200</v>
      </c>
      <c r="DR11">
        <v>28</v>
      </c>
      <c r="DS11" s="2">
        <f t="shared" si="32"/>
        <v>4.4164037854889591</v>
      </c>
      <c r="DT11" s="2"/>
      <c r="DU11" s="1"/>
      <c r="DW11" s="1">
        <f t="shared" si="78"/>
        <v>200</v>
      </c>
      <c r="DX11">
        <v>32</v>
      </c>
      <c r="DY11" s="2">
        <f t="shared" si="33"/>
        <v>2.4446142093200915</v>
      </c>
      <c r="DZ11" s="2"/>
      <c r="EA11" s="1"/>
      <c r="EB11" s="2"/>
      <c r="EC11" s="1">
        <f t="shared" si="79"/>
        <v>200</v>
      </c>
      <c r="ED11" s="1">
        <v>27</v>
      </c>
      <c r="EE11" s="2">
        <f t="shared" si="34"/>
        <v>4.8824593128390594</v>
      </c>
      <c r="EF11" s="2"/>
      <c r="EG11" s="1"/>
      <c r="EI11" s="1">
        <f t="shared" si="80"/>
        <v>200</v>
      </c>
      <c r="EJ11">
        <v>22</v>
      </c>
      <c r="EK11" s="2">
        <f t="shared" si="35"/>
        <v>3.1930333817126266</v>
      </c>
      <c r="EL11" s="2"/>
      <c r="EM11" s="1"/>
      <c r="EO11" s="1">
        <f t="shared" si="81"/>
        <v>200</v>
      </c>
      <c r="EP11">
        <v>31</v>
      </c>
      <c r="EQ11" s="2">
        <f t="shared" si="36"/>
        <v>3.6130536130536131</v>
      </c>
      <c r="ER11" s="2"/>
      <c r="ES11" s="1"/>
      <c r="ET11" s="2">
        <f t="shared" si="8"/>
        <v>27.333333333333332</v>
      </c>
      <c r="EU11" s="2">
        <f t="shared" si="9"/>
        <v>6.7082039324993694</v>
      </c>
      <c r="EV11" s="2"/>
      <c r="EW11" s="2"/>
      <c r="EX11" s="2"/>
      <c r="EY11" s="2"/>
      <c r="EZ11" s="2">
        <f t="shared" si="10"/>
        <v>4.718923655778017</v>
      </c>
      <c r="FA11" s="2">
        <f t="shared" si="11"/>
        <v>1.887039836602955</v>
      </c>
      <c r="FC11" s="1">
        <f t="shared" si="82"/>
        <v>200</v>
      </c>
      <c r="FD11">
        <v>19</v>
      </c>
      <c r="FE11" s="2">
        <f t="shared" si="37"/>
        <v>7.1428571428571423</v>
      </c>
      <c r="FF11" s="2"/>
      <c r="FG11" s="1"/>
      <c r="FI11" s="1">
        <f t="shared" si="83"/>
        <v>200</v>
      </c>
      <c r="FJ11">
        <v>28</v>
      </c>
      <c r="FK11" s="2">
        <f t="shared" si="38"/>
        <v>5.3333333333333339</v>
      </c>
      <c r="FL11" s="2"/>
      <c r="FM11" s="1"/>
      <c r="FO11" s="1">
        <f t="shared" si="84"/>
        <v>200</v>
      </c>
      <c r="FP11">
        <v>22</v>
      </c>
      <c r="FQ11" s="2">
        <f t="shared" si="39"/>
        <v>3.9426523297491038</v>
      </c>
      <c r="FR11" s="2"/>
      <c r="FS11" s="1"/>
      <c r="FU11" s="1">
        <f t="shared" si="85"/>
        <v>200</v>
      </c>
      <c r="FV11">
        <v>14</v>
      </c>
      <c r="FW11" s="2">
        <f t="shared" si="40"/>
        <v>2.4866785079928952</v>
      </c>
      <c r="FX11" s="2"/>
      <c r="FY11" s="1"/>
      <c r="GA11" s="1">
        <f t="shared" si="86"/>
        <v>200</v>
      </c>
      <c r="GB11">
        <v>36</v>
      </c>
      <c r="GC11" s="2">
        <f t="shared" si="41"/>
        <v>6.8441064638783269</v>
      </c>
      <c r="GD11" s="2"/>
      <c r="GE11" s="1"/>
      <c r="GF11" s="2"/>
      <c r="GG11" s="1">
        <f t="shared" si="87"/>
        <v>200</v>
      </c>
      <c r="GH11" s="1">
        <v>23</v>
      </c>
      <c r="GI11" s="2">
        <f t="shared" si="42"/>
        <v>3.0065359477124183</v>
      </c>
      <c r="GJ11" s="2"/>
      <c r="GK11" s="1"/>
      <c r="GM11" s="1">
        <f t="shared" si="88"/>
        <v>200</v>
      </c>
      <c r="GN11">
        <v>14</v>
      </c>
      <c r="GO11" s="2">
        <f t="shared" si="89"/>
        <v>3.1042128603104215</v>
      </c>
      <c r="GP11" s="2"/>
      <c r="GQ11" s="1"/>
      <c r="GS11" s="1">
        <f t="shared" si="90"/>
        <v>200</v>
      </c>
      <c r="GT11">
        <v>25</v>
      </c>
      <c r="GU11" s="2">
        <f t="shared" si="43"/>
        <v>4.0453074433656955</v>
      </c>
      <c r="GV11" s="2"/>
      <c r="GW11" s="1"/>
      <c r="GY11" s="1">
        <f t="shared" si="91"/>
        <v>200</v>
      </c>
      <c r="GZ11">
        <v>8</v>
      </c>
      <c r="HA11" s="2">
        <f t="shared" si="44"/>
        <v>3.125</v>
      </c>
      <c r="HB11" s="2"/>
      <c r="HC11" s="1"/>
      <c r="HE11" s="1">
        <f t="shared" si="92"/>
        <v>200</v>
      </c>
      <c r="HF11">
        <v>15</v>
      </c>
      <c r="HG11" s="2">
        <f t="shared" si="12"/>
        <v>4.918032786885246</v>
      </c>
      <c r="HH11" s="2"/>
      <c r="HI11" s="1"/>
      <c r="HJ11" s="2">
        <f t="shared" si="45"/>
        <v>20.399999999999999</v>
      </c>
      <c r="HK11" s="2">
        <f t="shared" si="13"/>
        <v>8.1540719207576799</v>
      </c>
      <c r="HL11" s="2"/>
      <c r="HN11" s="2"/>
      <c r="HP11" s="2">
        <f t="shared" si="46"/>
        <v>4.3948716816084588</v>
      </c>
      <c r="HQ11" s="2">
        <f t="shared" si="14"/>
        <v>1.6288486733202021</v>
      </c>
      <c r="HR11" s="2"/>
      <c r="HS11" s="1">
        <f t="shared" si="93"/>
        <v>200</v>
      </c>
      <c r="HT11" s="1">
        <v>19</v>
      </c>
      <c r="HU11" s="2"/>
      <c r="HV11" s="2"/>
      <c r="HW11" s="1">
        <f t="shared" si="94"/>
        <v>200</v>
      </c>
      <c r="HX11" s="1">
        <v>25</v>
      </c>
      <c r="HY11" s="2"/>
      <c r="IA11" s="1">
        <f t="shared" si="95"/>
        <v>200</v>
      </c>
      <c r="IB11">
        <v>14</v>
      </c>
      <c r="IC11" s="2">
        <f t="shared" si="47"/>
        <v>4.4585987261146496</v>
      </c>
      <c r="ID11" s="2"/>
      <c r="IE11" s="2"/>
      <c r="IF11" s="1">
        <f t="shared" si="96"/>
        <v>200</v>
      </c>
      <c r="IG11" s="1">
        <v>20</v>
      </c>
      <c r="IH11" s="2">
        <f t="shared" si="48"/>
        <v>3.1595576619273298</v>
      </c>
      <c r="II11" s="2"/>
      <c r="IJ11" s="2"/>
      <c r="IK11" s="1">
        <f t="shared" si="97"/>
        <v>200</v>
      </c>
      <c r="IL11" s="1">
        <v>9</v>
      </c>
      <c r="IM11" s="2">
        <f t="shared" si="49"/>
        <v>1.6791044776119404</v>
      </c>
      <c r="IN11" s="2"/>
      <c r="IO11" s="2"/>
      <c r="IP11" s="1">
        <f t="shared" si="98"/>
        <v>200</v>
      </c>
      <c r="IQ11" s="1">
        <v>17</v>
      </c>
      <c r="IR11" s="2">
        <f t="shared" si="50"/>
        <v>5.6666666666666661</v>
      </c>
      <c r="IS11" s="2"/>
      <c r="IT11" s="2"/>
      <c r="IU11" s="1">
        <f t="shared" si="99"/>
        <v>200</v>
      </c>
      <c r="IV11" s="1">
        <v>3</v>
      </c>
      <c r="IW11" s="2"/>
      <c r="IY11" s="1">
        <f t="shared" si="100"/>
        <v>200</v>
      </c>
      <c r="IZ11" s="1">
        <v>5</v>
      </c>
      <c r="JA11" s="2"/>
      <c r="JB11" s="2"/>
      <c r="JC11" s="1">
        <f t="shared" si="101"/>
        <v>200</v>
      </c>
      <c r="JD11" s="1">
        <v>5</v>
      </c>
      <c r="JE11" s="2"/>
      <c r="JF11" s="2"/>
      <c r="JG11" s="1">
        <f t="shared" si="102"/>
        <v>200</v>
      </c>
      <c r="JH11" s="1">
        <v>6</v>
      </c>
      <c r="JI11" s="1"/>
      <c r="JK11" s="1">
        <f t="shared" si="103"/>
        <v>200</v>
      </c>
      <c r="JL11" s="1">
        <v>38</v>
      </c>
      <c r="JM11" s="1"/>
      <c r="JN11" s="2">
        <f t="shared" si="51"/>
        <v>15</v>
      </c>
      <c r="JO11" s="2">
        <f t="shared" si="52"/>
        <v>4.6904157598234297</v>
      </c>
      <c r="JP11" s="2"/>
      <c r="JQ11" s="1">
        <f t="shared" si="104"/>
        <v>200</v>
      </c>
      <c r="JR11" s="1">
        <v>14</v>
      </c>
      <c r="JS11" s="2"/>
      <c r="JT11" s="2"/>
      <c r="JU11" s="2"/>
      <c r="JV11" s="1">
        <f t="shared" si="105"/>
        <v>200</v>
      </c>
      <c r="JW11" s="1">
        <v>1</v>
      </c>
      <c r="JX11" s="2"/>
      <c r="JY11" s="2"/>
      <c r="JZ11" s="2"/>
      <c r="KA11" s="1">
        <f t="shared" si="106"/>
        <v>200</v>
      </c>
      <c r="KB11" s="1">
        <v>0</v>
      </c>
      <c r="KC11" s="2"/>
      <c r="KD11" s="2"/>
      <c r="KE11" s="2"/>
      <c r="KF11" s="1">
        <f t="shared" si="107"/>
        <v>200</v>
      </c>
      <c r="KG11" s="1">
        <v>2</v>
      </c>
      <c r="KH11" s="2"/>
      <c r="KI11" s="2"/>
      <c r="KJ11" s="2"/>
      <c r="KK11" s="1">
        <f t="shared" si="108"/>
        <v>200</v>
      </c>
      <c r="KL11" s="1">
        <v>14</v>
      </c>
      <c r="KM11" s="2"/>
      <c r="KN11" s="2"/>
      <c r="KO11" s="2"/>
      <c r="KP11" s="1">
        <f t="shared" si="109"/>
        <v>200</v>
      </c>
      <c r="KQ11" s="1">
        <v>16</v>
      </c>
      <c r="KR11" s="2"/>
      <c r="KS11" s="2"/>
      <c r="KT11" s="2"/>
      <c r="KU11" s="1">
        <f t="shared" si="110"/>
        <v>200</v>
      </c>
      <c r="KV11" s="1">
        <v>3</v>
      </c>
      <c r="KW11" s="2"/>
      <c r="KX11" s="2"/>
      <c r="KY11" s="2"/>
      <c r="KZ11" s="1">
        <f t="shared" si="111"/>
        <v>200</v>
      </c>
      <c r="LA11" s="1">
        <v>32</v>
      </c>
      <c r="LB11" s="2"/>
      <c r="LC11" s="2"/>
      <c r="LD11" s="2"/>
      <c r="LE11" s="1">
        <f t="shared" si="112"/>
        <v>200</v>
      </c>
      <c r="LF11" s="1">
        <v>25</v>
      </c>
      <c r="LG11" s="2"/>
      <c r="LH11" s="2"/>
      <c r="LI11" s="2"/>
      <c r="LJ11" s="1">
        <f t="shared" si="113"/>
        <v>200</v>
      </c>
      <c r="LK11" s="1">
        <v>28</v>
      </c>
      <c r="LL11" s="2"/>
      <c r="LM11" s="2"/>
      <c r="LN11" s="2"/>
      <c r="LO11" s="1">
        <f t="shared" si="114"/>
        <v>200</v>
      </c>
      <c r="LP11" s="1">
        <v>17</v>
      </c>
      <c r="LQ11" s="2"/>
      <c r="LR11" s="2"/>
      <c r="LS11" s="2"/>
      <c r="LT11" s="1">
        <f t="shared" si="115"/>
        <v>200</v>
      </c>
      <c r="LU11" s="1">
        <v>18</v>
      </c>
      <c r="LV11" s="2"/>
      <c r="LW11" s="2"/>
      <c r="LX11" s="2"/>
      <c r="LY11" s="1">
        <f t="shared" si="116"/>
        <v>200</v>
      </c>
      <c r="LZ11" s="1">
        <v>13</v>
      </c>
      <c r="MA11" s="2"/>
      <c r="MB11" s="2"/>
      <c r="MC11" s="2"/>
      <c r="MD11" s="1">
        <f t="shared" si="117"/>
        <v>200</v>
      </c>
      <c r="ME11" s="1">
        <v>7</v>
      </c>
      <c r="MF11" s="2"/>
      <c r="MG11" s="2"/>
      <c r="MH11" s="2"/>
      <c r="MI11" s="1">
        <f t="shared" si="118"/>
        <v>200</v>
      </c>
      <c r="MJ11" s="1">
        <v>12</v>
      </c>
      <c r="MK11" s="2"/>
      <c r="ML11" s="2"/>
      <c r="MM11" s="2"/>
      <c r="MN11" s="1">
        <f t="shared" si="119"/>
        <v>200</v>
      </c>
      <c r="MO11" s="1">
        <v>17</v>
      </c>
      <c r="MP11" s="2"/>
      <c r="MQ11" s="2"/>
      <c r="MR11" s="2"/>
      <c r="MS11" s="1">
        <f t="shared" si="120"/>
        <v>200</v>
      </c>
      <c r="MT11" s="1">
        <v>30</v>
      </c>
      <c r="MU11" s="2"/>
      <c r="MV11" s="2"/>
      <c r="MY11">
        <f>HF2</f>
        <v>15</v>
      </c>
      <c r="NA11">
        <f>HH2</f>
        <v>86</v>
      </c>
      <c r="NC11" t="s">
        <v>107</v>
      </c>
      <c r="ND11" s="1">
        <f>MAX(ND2:ND10)</f>
        <v>130</v>
      </c>
      <c r="NE11" s="1">
        <f>MAX(NE2:NE10)</f>
        <v>115</v>
      </c>
      <c r="NF11" s="1"/>
      <c r="NG11" s="1">
        <f>HI7</f>
        <v>95</v>
      </c>
      <c r="NH11" s="1" t="s">
        <v>8</v>
      </c>
      <c r="NI11" s="1">
        <f>SUM(NI2:NI10)</f>
        <v>6025</v>
      </c>
      <c r="NJ11" t="s">
        <v>8</v>
      </c>
      <c r="NK11">
        <f>SUM(NK2:NK10)</f>
        <v>4307</v>
      </c>
      <c r="NM11" t="s">
        <v>8</v>
      </c>
      <c r="NN11" s="1">
        <f>SUM(NN2:NN10)</f>
        <v>2206</v>
      </c>
      <c r="NO11" t="s">
        <v>8</v>
      </c>
      <c r="NP11" s="1">
        <f>SUM(NP2:NP10)</f>
        <v>3919</v>
      </c>
      <c r="NQ11">
        <f>HX40</f>
        <v>806</v>
      </c>
      <c r="NS11" s="1">
        <f>LK40</f>
        <v>578</v>
      </c>
      <c r="NT11" s="1"/>
      <c r="NU11" s="1"/>
      <c r="NV11" t="s">
        <v>107</v>
      </c>
      <c r="NW11" t="s">
        <v>107</v>
      </c>
      <c r="NX11" s="1">
        <f t="shared" si="16"/>
        <v>717</v>
      </c>
      <c r="NY11" s="1">
        <f t="shared" si="54"/>
        <v>508</v>
      </c>
      <c r="OA11" t="s">
        <v>53</v>
      </c>
      <c r="OB11">
        <f>TTEST(OA2:OA10,OB2:OB10,2,3)</f>
        <v>1.6098422128229272E-2</v>
      </c>
      <c r="OE11" s="1">
        <f>HU2</f>
        <v>89</v>
      </c>
      <c r="OF11" s="1">
        <f>LM2</f>
        <v>70</v>
      </c>
    </row>
    <row r="12" spans="1:396" x14ac:dyDescent="0.2">
      <c r="C12" s="1">
        <f>BH41</f>
        <v>247</v>
      </c>
      <c r="E12" s="1">
        <f t="shared" si="55"/>
        <v>220</v>
      </c>
      <c r="F12">
        <v>19</v>
      </c>
      <c r="G12" s="2">
        <f t="shared" si="17"/>
        <v>3.3101045296167246</v>
      </c>
      <c r="H12" s="1">
        <f>F12+F13+F14+F15+F16</f>
        <v>113</v>
      </c>
      <c r="J12" s="1">
        <f t="shared" si="55"/>
        <v>220</v>
      </c>
      <c r="K12">
        <v>3</v>
      </c>
      <c r="L12" s="2">
        <f t="shared" si="18"/>
        <v>0.90361445783132521</v>
      </c>
      <c r="M12" s="1">
        <f>K12+K13+K14+K15+K16</f>
        <v>11</v>
      </c>
      <c r="O12" s="1">
        <f t="shared" si="56"/>
        <v>220</v>
      </c>
      <c r="P12">
        <v>19</v>
      </c>
      <c r="Q12" s="2">
        <f t="shared" si="19"/>
        <v>7.2243346007604554</v>
      </c>
      <c r="R12" s="1">
        <f>P12+P13+P14+P15+P16</f>
        <v>54</v>
      </c>
      <c r="T12" s="1">
        <f t="shared" si="57"/>
        <v>220</v>
      </c>
      <c r="U12">
        <v>22</v>
      </c>
      <c r="V12" s="2">
        <f t="shared" si="20"/>
        <v>5.7591623036649215</v>
      </c>
      <c r="W12" s="1">
        <f>U12+U13+U14+U15+U16</f>
        <v>87</v>
      </c>
      <c r="X12" s="1"/>
      <c r="Y12" s="1">
        <f t="shared" si="58"/>
        <v>220</v>
      </c>
      <c r="Z12" s="1">
        <v>4</v>
      </c>
      <c r="AA12" s="1">
        <f>Z12+Z13+Z14+Z15+Z16</f>
        <v>14</v>
      </c>
      <c r="AB12" s="1"/>
      <c r="AC12" s="1">
        <f t="shared" si="59"/>
        <v>220</v>
      </c>
      <c r="AD12" s="1">
        <v>6</v>
      </c>
      <c r="AE12" s="1">
        <f>AD12+AD13+AD14+AD15+AD16</f>
        <v>12</v>
      </c>
      <c r="AF12" s="1"/>
      <c r="AG12" s="1">
        <f t="shared" si="60"/>
        <v>220</v>
      </c>
      <c r="AH12" s="1">
        <v>10</v>
      </c>
      <c r="AI12" s="1">
        <f>AH12+AH13+AH14+AH15+AH16</f>
        <v>46</v>
      </c>
      <c r="AJ12" s="1"/>
      <c r="AK12" s="1">
        <f t="shared" si="61"/>
        <v>220</v>
      </c>
      <c r="AL12" s="1">
        <v>7</v>
      </c>
      <c r="AM12" s="1">
        <f>AL12+AL13+AL14+AL15+AL16</f>
        <v>15</v>
      </c>
      <c r="AN12" s="1"/>
      <c r="AO12" s="1">
        <f t="shared" si="62"/>
        <v>220</v>
      </c>
      <c r="AP12" s="1">
        <v>1</v>
      </c>
      <c r="AQ12" s="1">
        <f>AP12+AP13+AP14+AP15+AP16</f>
        <v>2</v>
      </c>
      <c r="AR12" s="2">
        <f t="shared" si="0"/>
        <v>15.75</v>
      </c>
      <c r="AS12" s="2">
        <f t="shared" si="1"/>
        <v>8.6168439698070429</v>
      </c>
      <c r="AT12" s="2">
        <f t="shared" si="2"/>
        <v>4.2993039729683566</v>
      </c>
      <c r="AU12" s="2">
        <f t="shared" si="3"/>
        <v>2.7806601938607285</v>
      </c>
      <c r="AW12" s="1">
        <f t="shared" si="63"/>
        <v>220</v>
      </c>
      <c r="AX12">
        <v>20</v>
      </c>
      <c r="AY12" s="2">
        <f t="shared" si="21"/>
        <v>6.7114093959731544</v>
      </c>
      <c r="AZ12" s="1">
        <f>AX12+AX13+AX14+AX15+AX16</f>
        <v>36</v>
      </c>
      <c r="BB12" s="1">
        <f t="shared" si="64"/>
        <v>220</v>
      </c>
      <c r="BC12">
        <v>20</v>
      </c>
      <c r="BD12" s="2">
        <f t="shared" si="22"/>
        <v>6.2893081761006293</v>
      </c>
      <c r="BE12" s="1">
        <f>BC12+BC13+BC14+BC15+BC16</f>
        <v>79</v>
      </c>
      <c r="BG12" s="1">
        <f t="shared" si="65"/>
        <v>220</v>
      </c>
      <c r="BH12">
        <v>12</v>
      </c>
      <c r="BI12" s="2">
        <f t="shared" si="66"/>
        <v>4.8582995951417001</v>
      </c>
      <c r="BJ12" s="1">
        <f>BH12+BH13+BH14+BH15+BH16</f>
        <v>47</v>
      </c>
      <c r="BL12" s="1">
        <f t="shared" si="67"/>
        <v>220</v>
      </c>
      <c r="BM12">
        <v>18</v>
      </c>
      <c r="BN12" s="2">
        <f t="shared" si="23"/>
        <v>3.5294117647058822</v>
      </c>
      <c r="BO12" s="1">
        <f>BM12+BM13+BM14+BM15+BM16</f>
        <v>59</v>
      </c>
      <c r="BQ12" s="1">
        <f t="shared" si="68"/>
        <v>220</v>
      </c>
      <c r="BR12">
        <v>13</v>
      </c>
      <c r="BS12" s="2">
        <f t="shared" si="24"/>
        <v>2.4163568773234201</v>
      </c>
      <c r="BT12" s="1">
        <f>BR12+BR13+BR14+BR15+BR16</f>
        <v>36</v>
      </c>
      <c r="BV12" s="1">
        <f t="shared" si="69"/>
        <v>220</v>
      </c>
      <c r="BW12">
        <v>26</v>
      </c>
      <c r="BX12" s="2">
        <f t="shared" si="25"/>
        <v>4.173354735152488</v>
      </c>
      <c r="BY12" s="1">
        <f>BW12+BW13+BW14+BW15+BW16</f>
        <v>110</v>
      </c>
      <c r="CA12" s="1">
        <f t="shared" si="70"/>
        <v>220</v>
      </c>
      <c r="CB12">
        <v>8</v>
      </c>
      <c r="CC12" s="2">
        <f t="shared" si="26"/>
        <v>4.9689440993788816</v>
      </c>
      <c r="CD12" s="1">
        <f>CB12+CB13+CB14+CB15+CB16</f>
        <v>32</v>
      </c>
      <c r="CE12" s="1"/>
      <c r="CF12" s="1">
        <f t="shared" si="71"/>
        <v>220</v>
      </c>
      <c r="CG12" s="1">
        <v>14</v>
      </c>
      <c r="CH12" s="1">
        <f>CG12+CG13+CG14+CG15+CG16</f>
        <v>110</v>
      </c>
      <c r="CJ12" s="1">
        <f t="shared" si="72"/>
        <v>220</v>
      </c>
      <c r="CK12">
        <v>19</v>
      </c>
      <c r="CL12" s="2">
        <f t="shared" si="27"/>
        <v>4.2222222222222223</v>
      </c>
      <c r="CM12" s="1">
        <f>CK12+CK13+CK14+CK15+CK16</f>
        <v>94</v>
      </c>
      <c r="CN12" s="2">
        <f t="shared" si="4"/>
        <v>17</v>
      </c>
      <c r="CO12" s="2">
        <f t="shared" si="5"/>
        <v>5.6820519432432404</v>
      </c>
      <c r="CP12" s="2">
        <f t="shared" si="6"/>
        <v>4.6461633582497974</v>
      </c>
      <c r="CQ12" s="2">
        <f t="shared" si="7"/>
        <v>1.4008569022241979</v>
      </c>
      <c r="CS12" s="1">
        <f t="shared" si="73"/>
        <v>220</v>
      </c>
      <c r="CT12">
        <v>34</v>
      </c>
      <c r="CU12" s="2">
        <f t="shared" si="28"/>
        <v>5.1127819548872182</v>
      </c>
      <c r="CW12" s="1">
        <f>CT12+CT13+CT14+CT15+CT16</f>
        <v>177</v>
      </c>
      <c r="CY12" s="1">
        <f t="shared" si="74"/>
        <v>220</v>
      </c>
      <c r="CZ12">
        <v>15</v>
      </c>
      <c r="DA12" s="2">
        <f t="shared" si="29"/>
        <v>4.9019607843137258</v>
      </c>
      <c r="DB12" s="2"/>
      <c r="DC12" s="1">
        <f>CZ12+CZ13+CZ14+CZ15+CZ16</f>
        <v>89</v>
      </c>
      <c r="DE12" s="1">
        <f t="shared" si="75"/>
        <v>220</v>
      </c>
      <c r="DF12">
        <v>10</v>
      </c>
      <c r="DG12" s="2">
        <f t="shared" si="30"/>
        <v>3.7878787878787881</v>
      </c>
      <c r="DH12" s="2"/>
      <c r="DI12" s="1">
        <f>DF12+DF13+DF14+DF15+DF16</f>
        <v>44</v>
      </c>
      <c r="DK12" s="1">
        <f t="shared" si="76"/>
        <v>220</v>
      </c>
      <c r="DL12">
        <v>32</v>
      </c>
      <c r="DM12" s="2">
        <f t="shared" si="31"/>
        <v>4.2838018741633199</v>
      </c>
      <c r="DN12" s="2"/>
      <c r="DO12" s="1">
        <f>DL12+DL13+DL14+DL15+DL16</f>
        <v>155</v>
      </c>
      <c r="DQ12" s="1">
        <f t="shared" si="77"/>
        <v>220</v>
      </c>
      <c r="DR12">
        <v>35</v>
      </c>
      <c r="DS12" s="2">
        <f t="shared" si="32"/>
        <v>5.5205047318611982</v>
      </c>
      <c r="DT12" s="2"/>
      <c r="DU12" s="1">
        <f>DR12+DR13+DR14+DR15+DR16</f>
        <v>184</v>
      </c>
      <c r="DW12" s="1">
        <f t="shared" si="78"/>
        <v>220</v>
      </c>
      <c r="DX12">
        <v>41</v>
      </c>
      <c r="DY12" s="2">
        <f t="shared" si="33"/>
        <v>3.1321619556913678</v>
      </c>
      <c r="DZ12" s="2"/>
      <c r="EA12" s="1">
        <f>DX12+DX13+DX14+DX15+DX16</f>
        <v>211</v>
      </c>
      <c r="EB12" s="2"/>
      <c r="EC12" s="1">
        <f t="shared" si="79"/>
        <v>220</v>
      </c>
      <c r="ED12" s="1">
        <v>17</v>
      </c>
      <c r="EE12" s="2">
        <f t="shared" si="34"/>
        <v>3.0741410488245928</v>
      </c>
      <c r="EF12" s="2"/>
      <c r="EG12" s="1">
        <f>ED12+ED13+ED14+ED15+ED16</f>
        <v>92</v>
      </c>
      <c r="EI12" s="1">
        <f t="shared" si="80"/>
        <v>220</v>
      </c>
      <c r="EJ12">
        <v>19</v>
      </c>
      <c r="EK12" s="2">
        <f t="shared" si="35"/>
        <v>2.7576197387518144</v>
      </c>
      <c r="EL12" s="2"/>
      <c r="EM12" s="1">
        <f>EJ12+EJ13+EJ14+EJ15+EJ16</f>
        <v>99</v>
      </c>
      <c r="EO12" s="1">
        <f t="shared" si="81"/>
        <v>220</v>
      </c>
      <c r="EP12">
        <v>33</v>
      </c>
      <c r="EQ12" s="2">
        <f t="shared" si="36"/>
        <v>3.8461538461538463</v>
      </c>
      <c r="ER12" s="2"/>
      <c r="ES12" s="1">
        <f>EP12+EP13+EP14+EP15+EP16</f>
        <v>155</v>
      </c>
      <c r="ET12" s="2">
        <f t="shared" si="8"/>
        <v>26.222222222222221</v>
      </c>
      <c r="EU12" s="2">
        <f t="shared" si="9"/>
        <v>10.963322691795788</v>
      </c>
      <c r="EV12" s="2"/>
      <c r="EW12" s="2">
        <f>AVERAGE(CW12,DC12,DI12,DO12,DU12,EA12,EG12,EM12,ES12)</f>
        <v>134</v>
      </c>
      <c r="EX12" s="2"/>
      <c r="EY12" s="2">
        <f>STDEV(CW12,DC12,DI12,DO12,DU12,EA12,EG12,EM12,ES12)</f>
        <v>55.084026722816844</v>
      </c>
      <c r="EZ12" s="2">
        <f t="shared" si="10"/>
        <v>4.0463338580584303</v>
      </c>
      <c r="FA12" s="2">
        <f t="shared" si="11"/>
        <v>0.97772082359788093</v>
      </c>
      <c r="FC12" s="1">
        <f t="shared" si="82"/>
        <v>220</v>
      </c>
      <c r="FD12">
        <v>16</v>
      </c>
      <c r="FE12" s="2">
        <f t="shared" si="37"/>
        <v>6.0150375939849621</v>
      </c>
      <c r="FF12" s="2"/>
      <c r="FG12" s="1">
        <f>FD12+FD13+FD14+FD15+FD16</f>
        <v>75</v>
      </c>
      <c r="FI12" s="1">
        <f t="shared" si="83"/>
        <v>220</v>
      </c>
      <c r="FJ12">
        <v>27</v>
      </c>
      <c r="FK12" s="2">
        <f t="shared" si="38"/>
        <v>5.1428571428571423</v>
      </c>
      <c r="FL12" s="2"/>
      <c r="FM12" s="1">
        <f>FJ12+FJ13+FJ14+FJ15+FJ16</f>
        <v>120</v>
      </c>
      <c r="FO12" s="1">
        <f t="shared" si="84"/>
        <v>220</v>
      </c>
      <c r="FP12">
        <v>23</v>
      </c>
      <c r="FQ12" s="2">
        <f t="shared" si="39"/>
        <v>4.1218637992831546</v>
      </c>
      <c r="FR12" s="2"/>
      <c r="FS12" s="1">
        <f>FP12+FP13+FP14+FP15+FP16</f>
        <v>112</v>
      </c>
      <c r="FU12" s="1">
        <f t="shared" si="85"/>
        <v>220</v>
      </c>
      <c r="FV12">
        <v>17</v>
      </c>
      <c r="FW12" s="2">
        <f t="shared" si="40"/>
        <v>3.0195381882770871</v>
      </c>
      <c r="FX12" s="2"/>
      <c r="FY12" s="1">
        <f>FV12+FV13+FV14+FV15+FV16</f>
        <v>87</v>
      </c>
      <c r="GA12" s="1">
        <f t="shared" si="86"/>
        <v>220</v>
      </c>
      <c r="GB12">
        <v>23</v>
      </c>
      <c r="GC12" s="2">
        <f t="shared" si="41"/>
        <v>4.3726235741444865</v>
      </c>
      <c r="GD12" s="2"/>
      <c r="GE12" s="1">
        <f>GB12+GB13+GB14+GB15+GB16</f>
        <v>127</v>
      </c>
      <c r="GF12" s="2"/>
      <c r="GG12" s="1">
        <f t="shared" si="87"/>
        <v>220</v>
      </c>
      <c r="GH12" s="1">
        <v>28</v>
      </c>
      <c r="GI12" s="2">
        <f t="shared" si="42"/>
        <v>3.6601307189542487</v>
      </c>
      <c r="GJ12" s="2"/>
      <c r="GK12" s="1">
        <f>GH12+GH13+GH14+GH15+GH16</f>
        <v>153</v>
      </c>
      <c r="GM12" s="1">
        <f t="shared" si="88"/>
        <v>220</v>
      </c>
      <c r="GN12">
        <v>14</v>
      </c>
      <c r="GO12" s="2">
        <f t="shared" si="89"/>
        <v>3.1042128603104215</v>
      </c>
      <c r="GP12" s="2"/>
      <c r="GQ12" s="1">
        <f>GN12+GN13+GN14+GN15+GN16</f>
        <v>63</v>
      </c>
      <c r="GS12" s="1">
        <f t="shared" si="90"/>
        <v>220</v>
      </c>
      <c r="GT12">
        <v>27</v>
      </c>
      <c r="GU12" s="2">
        <f t="shared" si="43"/>
        <v>4.3689320388349513</v>
      </c>
      <c r="GV12" s="2"/>
      <c r="GW12" s="1">
        <f>GT12+GT13+GT14+GT15+GT16</f>
        <v>128</v>
      </c>
      <c r="GY12" s="1">
        <f t="shared" si="91"/>
        <v>220</v>
      </c>
      <c r="GZ12">
        <v>12</v>
      </c>
      <c r="HA12" s="2">
        <f t="shared" si="44"/>
        <v>4.6875</v>
      </c>
      <c r="HB12" s="2"/>
      <c r="HC12" s="1">
        <f>GZ12+GZ13+GZ14+GZ15+GZ16</f>
        <v>65</v>
      </c>
      <c r="HE12" s="1">
        <f t="shared" si="92"/>
        <v>220</v>
      </c>
      <c r="HF12">
        <v>7</v>
      </c>
      <c r="HG12" s="2">
        <f t="shared" si="12"/>
        <v>2.2950819672131146</v>
      </c>
      <c r="HH12" s="2"/>
      <c r="HI12" s="1">
        <f>HF12+HF13+HF14+HF15+HF16</f>
        <v>26</v>
      </c>
      <c r="HJ12" s="2">
        <f t="shared" si="45"/>
        <v>19.399999999999999</v>
      </c>
      <c r="HK12" s="2">
        <f t="shared" si="13"/>
        <v>7.2295689129205121</v>
      </c>
      <c r="HL12" s="2"/>
      <c r="HM12" s="2">
        <f>AVERAGE(FG12,FM12,FS12,FY12,GE12,GK12,GQ12,GW12,HC12,HI12)</f>
        <v>95.6</v>
      </c>
      <c r="HN12" s="2"/>
      <c r="HO12" s="2">
        <f>STDEV(FG12,FM12,FS12,FY12,GE12,GK12,GQ12,GW12,HC12,HI12)</f>
        <v>38.782011866900923</v>
      </c>
      <c r="HP12" s="2">
        <f t="shared" si="46"/>
        <v>4.0787777883859571</v>
      </c>
      <c r="HQ12" s="2">
        <f t="shared" si="14"/>
        <v>1.0981247833458847</v>
      </c>
      <c r="HR12" s="2"/>
      <c r="HS12" s="1">
        <f t="shared" si="93"/>
        <v>220</v>
      </c>
      <c r="HT12" s="1">
        <v>27</v>
      </c>
      <c r="HU12" s="1">
        <f>HT12+HT13+HT14+HT15+HT16</f>
        <v>140</v>
      </c>
      <c r="HV12" s="2"/>
      <c r="HW12" s="1">
        <f t="shared" si="94"/>
        <v>220</v>
      </c>
      <c r="HX12" s="1">
        <v>37</v>
      </c>
      <c r="HY12" s="1">
        <f>HX12+HX13+HX14+HX15+HX16</f>
        <v>184</v>
      </c>
      <c r="IA12" s="1">
        <f t="shared" si="95"/>
        <v>220</v>
      </c>
      <c r="IB12">
        <v>16</v>
      </c>
      <c r="IC12" s="2">
        <f t="shared" si="47"/>
        <v>5.095541401273886</v>
      </c>
      <c r="ID12" s="1">
        <f>IB12+IB13+IB14+IB15+IB16</f>
        <v>65</v>
      </c>
      <c r="IE12" s="2"/>
      <c r="IF12" s="1">
        <f t="shared" si="96"/>
        <v>220</v>
      </c>
      <c r="IG12" s="1">
        <v>16</v>
      </c>
      <c r="IH12" s="2">
        <f t="shared" si="48"/>
        <v>2.5276461295418642</v>
      </c>
      <c r="II12" s="1">
        <f>IG12+IG13+IG14+IG15+IG16</f>
        <v>99</v>
      </c>
      <c r="IJ12" s="2"/>
      <c r="IK12" s="1">
        <f t="shared" si="97"/>
        <v>220</v>
      </c>
      <c r="IL12" s="1">
        <v>18</v>
      </c>
      <c r="IM12" s="2">
        <f t="shared" si="49"/>
        <v>3.3582089552238807</v>
      </c>
      <c r="IN12" s="1">
        <f>IL12+IL13+IL14+IL15+IL16</f>
        <v>78</v>
      </c>
      <c r="IO12" s="2"/>
      <c r="IP12" s="1">
        <f t="shared" si="98"/>
        <v>220</v>
      </c>
      <c r="IQ12" s="1">
        <v>10</v>
      </c>
      <c r="IR12" s="2">
        <f t="shared" si="50"/>
        <v>3.3333333333333335</v>
      </c>
      <c r="IS12" s="1">
        <f>IQ12+IQ13+IQ14+IQ15+IQ16</f>
        <v>56</v>
      </c>
      <c r="IT12" s="1"/>
      <c r="IU12" s="1">
        <f t="shared" si="99"/>
        <v>220</v>
      </c>
      <c r="IV12" s="1">
        <v>0</v>
      </c>
      <c r="IW12" s="1">
        <f>IV12+IV13+IV14+IV15+IV16</f>
        <v>6</v>
      </c>
      <c r="IY12" s="1">
        <f t="shared" si="100"/>
        <v>220</v>
      </c>
      <c r="IZ12" s="1">
        <v>8</v>
      </c>
      <c r="JA12" s="1">
        <f>IZ12+IZ13+IZ14+IZ15+IZ16</f>
        <v>27</v>
      </c>
      <c r="JB12" s="1"/>
      <c r="JC12" s="1">
        <f t="shared" si="101"/>
        <v>220</v>
      </c>
      <c r="JD12" s="1">
        <v>2</v>
      </c>
      <c r="JE12" s="1">
        <f>JD12+JD13+JD14+JD15+JD16</f>
        <v>10</v>
      </c>
      <c r="JF12" s="1"/>
      <c r="JG12" s="1">
        <f t="shared" si="102"/>
        <v>220</v>
      </c>
      <c r="JH12" s="1">
        <v>2</v>
      </c>
      <c r="JI12" s="1">
        <f t="shared" si="121"/>
        <v>9</v>
      </c>
      <c r="JK12" s="1">
        <f t="shared" si="103"/>
        <v>220</v>
      </c>
      <c r="JL12" s="1">
        <v>38</v>
      </c>
      <c r="JM12" s="1">
        <f t="shared" si="122"/>
        <v>116</v>
      </c>
      <c r="JN12" s="2">
        <f t="shared" si="51"/>
        <v>15</v>
      </c>
      <c r="JO12" s="2">
        <f t="shared" si="52"/>
        <v>3.4641016151377544</v>
      </c>
      <c r="JP12" s="2"/>
      <c r="JQ12" s="1">
        <f t="shared" si="104"/>
        <v>220</v>
      </c>
      <c r="JR12" s="1">
        <v>17</v>
      </c>
      <c r="JS12" s="2"/>
      <c r="JT12" s="2"/>
      <c r="JU12" s="2"/>
      <c r="JV12" s="1">
        <f t="shared" si="105"/>
        <v>220</v>
      </c>
      <c r="JW12" s="1">
        <v>2</v>
      </c>
      <c r="JX12" s="2"/>
      <c r="JY12" s="1">
        <f>JW12+JW13+JW14+JW15+JW16</f>
        <v>3</v>
      </c>
      <c r="JZ12" s="1"/>
      <c r="KA12" s="1">
        <f t="shared" si="106"/>
        <v>220</v>
      </c>
      <c r="KB12" s="1">
        <v>1</v>
      </c>
      <c r="KC12" s="1"/>
      <c r="KD12" s="1">
        <f>KB12+KB13+KB14+KB15+KB16</f>
        <v>6</v>
      </c>
      <c r="KE12" s="1"/>
      <c r="KF12" s="1">
        <f t="shared" si="107"/>
        <v>220</v>
      </c>
      <c r="KG12" s="1">
        <v>1</v>
      </c>
      <c r="KH12" s="1"/>
      <c r="KI12" s="1">
        <f>KG12+KG13+KG14+KG15+KG16</f>
        <v>14</v>
      </c>
      <c r="KJ12" s="1"/>
      <c r="KK12" s="1">
        <f t="shared" si="108"/>
        <v>220</v>
      </c>
      <c r="KL12" s="1">
        <v>15</v>
      </c>
      <c r="KM12" s="1"/>
      <c r="KN12" s="1">
        <f>KL12+KL13+KL14+KL15+KL16</f>
        <v>61</v>
      </c>
      <c r="KO12" s="1"/>
      <c r="KP12" s="1">
        <f t="shared" si="109"/>
        <v>220</v>
      </c>
      <c r="KQ12" s="1">
        <v>18</v>
      </c>
      <c r="KR12" s="1"/>
      <c r="KS12" s="1">
        <f>KQ12+KQ13+KQ14+KQ15+KQ16</f>
        <v>63</v>
      </c>
      <c r="KT12" s="1"/>
      <c r="KU12" s="1">
        <f t="shared" si="110"/>
        <v>220</v>
      </c>
      <c r="KV12" s="1">
        <v>8</v>
      </c>
      <c r="KW12" s="1"/>
      <c r="KX12" s="1">
        <f>KV12+KV13+KV14+KV15+KV16</f>
        <v>36</v>
      </c>
      <c r="KY12" s="1"/>
      <c r="KZ12" s="1">
        <f t="shared" si="111"/>
        <v>220</v>
      </c>
      <c r="LA12" s="1">
        <v>36</v>
      </c>
      <c r="LB12" s="1"/>
      <c r="LC12" s="1">
        <f>LA12+LA13+LA14+LA15+LA16</f>
        <v>149</v>
      </c>
      <c r="LD12" s="1"/>
      <c r="LE12" s="1">
        <f t="shared" si="112"/>
        <v>220</v>
      </c>
      <c r="LF12" s="1">
        <v>31</v>
      </c>
      <c r="LG12" s="1"/>
      <c r="LH12" s="1">
        <f>LF12+LF13+LF14+LF15+LF16</f>
        <v>110</v>
      </c>
      <c r="LI12" s="1"/>
      <c r="LJ12" s="1">
        <f t="shared" si="113"/>
        <v>220</v>
      </c>
      <c r="LK12" s="1">
        <v>24</v>
      </c>
      <c r="LL12" s="1"/>
      <c r="LM12" s="1">
        <f>LK12+LK13+LK14+LK15+LK16</f>
        <v>116</v>
      </c>
      <c r="LN12" s="1"/>
      <c r="LO12" s="1">
        <f t="shared" si="114"/>
        <v>220</v>
      </c>
      <c r="LP12" s="1">
        <v>12</v>
      </c>
      <c r="LQ12" s="1"/>
      <c r="LR12" s="1">
        <f>LP12+LP13+LP14+LP15+LP16</f>
        <v>56</v>
      </c>
      <c r="LS12" s="1"/>
      <c r="LT12" s="1">
        <f t="shared" si="115"/>
        <v>220</v>
      </c>
      <c r="LU12" s="1">
        <v>22</v>
      </c>
      <c r="LV12" s="1"/>
      <c r="LW12" s="1">
        <f>LU12+LU13+LU14+LU15+LU16</f>
        <v>90</v>
      </c>
      <c r="LX12" s="1"/>
      <c r="LY12" s="1">
        <f t="shared" si="116"/>
        <v>220</v>
      </c>
      <c r="LZ12" s="1">
        <v>12</v>
      </c>
      <c r="MA12" s="1"/>
      <c r="MB12" s="1">
        <f>LZ12+LZ13+LZ14+LZ15+LZ16</f>
        <v>59</v>
      </c>
      <c r="MC12" s="1"/>
      <c r="MD12" s="1">
        <f t="shared" si="117"/>
        <v>220</v>
      </c>
      <c r="ME12" s="1">
        <v>9</v>
      </c>
      <c r="MF12" s="1"/>
      <c r="MG12" s="1">
        <f>ME12+ME13+ME14+ME15+ME16</f>
        <v>20</v>
      </c>
      <c r="MH12" s="1"/>
      <c r="MI12" s="1">
        <f t="shared" si="118"/>
        <v>220</v>
      </c>
      <c r="MJ12" s="1">
        <v>8</v>
      </c>
      <c r="MK12" s="1"/>
      <c r="ML12" s="1">
        <f>MJ12+MJ13+MJ14+MJ15+MJ16</f>
        <v>49</v>
      </c>
      <c r="MM12" s="1"/>
      <c r="MN12" s="1">
        <f t="shared" si="119"/>
        <v>220</v>
      </c>
      <c r="MO12" s="1">
        <v>11</v>
      </c>
      <c r="MP12" s="1"/>
      <c r="MQ12" s="1">
        <f>MO12+MO13+MO14+MO15+MO16</f>
        <v>28</v>
      </c>
      <c r="MR12" s="1"/>
      <c r="MS12" s="1">
        <f t="shared" si="120"/>
        <v>220</v>
      </c>
      <c r="MT12" s="1">
        <v>24</v>
      </c>
      <c r="MU12" s="1"/>
      <c r="MV12" s="1">
        <f>MT12+MT13+MT14+MT15+MT16</f>
        <v>89</v>
      </c>
      <c r="MX12" t="s">
        <v>53</v>
      </c>
      <c r="MY12">
        <f>TTEST(MX2:MX10,MY2:MY11,2,3)</f>
        <v>0.11476510540117063</v>
      </c>
      <c r="MZ12" t="s">
        <v>53</v>
      </c>
      <c r="NA12">
        <f>TTEST(MZ2:MZ10,NA2:NA11,2,3)</f>
        <v>8.0509578709597365E-2</v>
      </c>
      <c r="NB12" t="s">
        <v>53</v>
      </c>
      <c r="NC12">
        <f>TTEST(NB2:NB10,NC2:NC11,2,3)</f>
        <v>0.13174950041176406</v>
      </c>
      <c r="ND12" t="s">
        <v>53</v>
      </c>
      <c r="NE12">
        <f>TTEST(ND2:ND10,NE2:NE10,2,3)</f>
        <v>2.4770305977863144E-2</v>
      </c>
      <c r="NF12" t="s">
        <v>53</v>
      </c>
      <c r="NG12">
        <f>TTEST(NF2:NF10,NG2:NG11,2,3)</f>
        <v>0.14056399032616251</v>
      </c>
      <c r="NQ12">
        <f>HX40</f>
        <v>806</v>
      </c>
      <c r="NS12" s="1">
        <f>LP40</f>
        <v>336</v>
      </c>
      <c r="NT12" s="1"/>
      <c r="NU12" s="1"/>
      <c r="NV12" s="1">
        <f>MAX(NV2:NV9)</f>
        <v>508</v>
      </c>
      <c r="NW12" s="1">
        <f>MAX(NW2:NW10)</f>
        <v>668</v>
      </c>
      <c r="NX12" s="1">
        <f t="shared" si="16"/>
        <v>741</v>
      </c>
      <c r="NY12" s="1">
        <f t="shared" si="54"/>
        <v>231</v>
      </c>
      <c r="NZ12" s="1" t="s">
        <v>112</v>
      </c>
      <c r="OA12" s="1">
        <f>MIN(OA2:OA10)</f>
        <v>34</v>
      </c>
      <c r="OB12" s="1">
        <f>MIN(OB2:OB10)</f>
        <v>36</v>
      </c>
      <c r="OC12" s="1">
        <f>AVERAGE(OC2:OC9)</f>
        <v>74</v>
      </c>
      <c r="OD12" s="1">
        <f>AVERAGE(OD2:OD10)</f>
        <v>91</v>
      </c>
      <c r="OE12" s="1">
        <f>HY2</f>
        <v>65</v>
      </c>
      <c r="OF12" s="1">
        <f>LR2</f>
        <v>105</v>
      </c>
    </row>
    <row r="13" spans="1:396" x14ac:dyDescent="0.2">
      <c r="C13" s="1">
        <f>BM41</f>
        <v>589</v>
      </c>
      <c r="E13" s="1">
        <f t="shared" si="55"/>
        <v>240</v>
      </c>
      <c r="F13">
        <v>27</v>
      </c>
      <c r="G13" s="2">
        <f t="shared" si="17"/>
        <v>4.7038327526132404</v>
      </c>
      <c r="J13" s="1">
        <f t="shared" si="55"/>
        <v>240</v>
      </c>
      <c r="K13">
        <v>3</v>
      </c>
      <c r="L13" s="2">
        <f t="shared" si="18"/>
        <v>0.90361445783132521</v>
      </c>
      <c r="M13" s="2"/>
      <c r="O13" s="1">
        <f t="shared" si="56"/>
        <v>240</v>
      </c>
      <c r="P13">
        <v>17</v>
      </c>
      <c r="Q13" s="2">
        <f t="shared" si="19"/>
        <v>6.4638783269961975</v>
      </c>
      <c r="R13" s="2"/>
      <c r="T13" s="1">
        <f t="shared" si="57"/>
        <v>240</v>
      </c>
      <c r="U13">
        <v>23</v>
      </c>
      <c r="V13" s="2">
        <f t="shared" si="20"/>
        <v>6.0209424083769632</v>
      </c>
      <c r="W13" s="2"/>
      <c r="X13" s="2"/>
      <c r="Y13" s="1">
        <f t="shared" si="58"/>
        <v>240</v>
      </c>
      <c r="Z13" s="1">
        <v>5</v>
      </c>
      <c r="AA13" s="2"/>
      <c r="AB13" s="2"/>
      <c r="AC13" s="1">
        <f t="shared" si="59"/>
        <v>240</v>
      </c>
      <c r="AD13" s="1">
        <v>3</v>
      </c>
      <c r="AE13" s="2"/>
      <c r="AF13" s="2"/>
      <c r="AG13" s="1">
        <f t="shared" si="60"/>
        <v>240</v>
      </c>
      <c r="AH13" s="1">
        <v>9</v>
      </c>
      <c r="AI13" s="2"/>
      <c r="AJ13" s="2"/>
      <c r="AK13" s="1">
        <f t="shared" si="61"/>
        <v>240</v>
      </c>
      <c r="AL13" s="1">
        <v>1</v>
      </c>
      <c r="AM13" s="2"/>
      <c r="AN13" s="2"/>
      <c r="AO13" s="1">
        <f t="shared" si="62"/>
        <v>240</v>
      </c>
      <c r="AP13" s="1">
        <v>1</v>
      </c>
      <c r="AQ13" s="2"/>
      <c r="AR13" s="2">
        <f t="shared" si="0"/>
        <v>17.5</v>
      </c>
      <c r="AS13" s="2">
        <f t="shared" si="1"/>
        <v>10.503967504392486</v>
      </c>
      <c r="AT13" s="2">
        <f t="shared" si="2"/>
        <v>4.5230669864544319</v>
      </c>
      <c r="AU13" s="2">
        <f t="shared" si="3"/>
        <v>2.5260966139049588</v>
      </c>
      <c r="AW13" s="1">
        <f t="shared" si="63"/>
        <v>240</v>
      </c>
      <c r="AX13">
        <v>9</v>
      </c>
      <c r="AY13" s="2">
        <f t="shared" si="21"/>
        <v>3.0201342281879198</v>
      </c>
      <c r="AZ13" s="2"/>
      <c r="BB13" s="1">
        <f t="shared" si="64"/>
        <v>240</v>
      </c>
      <c r="BC13">
        <v>16</v>
      </c>
      <c r="BD13" s="2">
        <f t="shared" si="22"/>
        <v>5.0314465408805038</v>
      </c>
      <c r="BE13" s="2"/>
      <c r="BG13" s="1">
        <f t="shared" si="65"/>
        <v>240</v>
      </c>
      <c r="BH13">
        <v>10</v>
      </c>
      <c r="BI13" s="2">
        <f t="shared" si="66"/>
        <v>4.048582995951417</v>
      </c>
      <c r="BJ13" s="2"/>
      <c r="BL13" s="1">
        <f t="shared" si="67"/>
        <v>240</v>
      </c>
      <c r="BM13">
        <v>11</v>
      </c>
      <c r="BN13" s="2">
        <f t="shared" si="23"/>
        <v>2.1568627450980391</v>
      </c>
      <c r="BO13" s="2"/>
      <c r="BQ13" s="1">
        <f t="shared" si="68"/>
        <v>240</v>
      </c>
      <c r="BR13">
        <v>8</v>
      </c>
      <c r="BS13" s="2">
        <f t="shared" si="24"/>
        <v>1.486988847583643</v>
      </c>
      <c r="BT13" s="2"/>
      <c r="BV13" s="1">
        <f t="shared" si="69"/>
        <v>240</v>
      </c>
      <c r="BW13">
        <v>21</v>
      </c>
      <c r="BX13" s="2">
        <f t="shared" si="25"/>
        <v>3.3707865168539324</v>
      </c>
      <c r="BY13" s="2"/>
      <c r="CA13" s="1">
        <f t="shared" si="70"/>
        <v>240</v>
      </c>
      <c r="CB13">
        <v>10</v>
      </c>
      <c r="CC13" s="2">
        <f t="shared" si="26"/>
        <v>6.2111801242236027</v>
      </c>
      <c r="CD13" s="2"/>
      <c r="CE13" s="2"/>
      <c r="CF13" s="1">
        <f t="shared" si="71"/>
        <v>240</v>
      </c>
      <c r="CG13" s="1">
        <v>22</v>
      </c>
      <c r="CJ13" s="1">
        <f t="shared" si="72"/>
        <v>240</v>
      </c>
      <c r="CK13">
        <v>21</v>
      </c>
      <c r="CL13" s="2">
        <f t="shared" si="27"/>
        <v>4.666666666666667</v>
      </c>
      <c r="CM13" s="2"/>
      <c r="CN13" s="2">
        <f t="shared" si="4"/>
        <v>13.25</v>
      </c>
      <c r="CO13" s="2">
        <f t="shared" si="5"/>
        <v>5.3385391260156556</v>
      </c>
      <c r="CP13" s="2">
        <f t="shared" si="6"/>
        <v>3.7490810831807155</v>
      </c>
      <c r="CQ13" s="2">
        <f t="shared" si="7"/>
        <v>1.556770850582891</v>
      </c>
      <c r="CS13" s="1">
        <f t="shared" si="73"/>
        <v>240</v>
      </c>
      <c r="CT13">
        <v>36</v>
      </c>
      <c r="CU13" s="2">
        <f t="shared" si="28"/>
        <v>5.4135338345864659</v>
      </c>
      <c r="CY13" s="1">
        <f t="shared" si="74"/>
        <v>240</v>
      </c>
      <c r="CZ13">
        <v>19</v>
      </c>
      <c r="DA13" s="2">
        <f t="shared" si="29"/>
        <v>6.2091503267973858</v>
      </c>
      <c r="DB13" s="2"/>
      <c r="DC13" s="2"/>
      <c r="DE13" s="1">
        <f t="shared" si="75"/>
        <v>240</v>
      </c>
      <c r="DF13">
        <v>12</v>
      </c>
      <c r="DG13" s="2">
        <f t="shared" si="30"/>
        <v>4.5454545454545459</v>
      </c>
      <c r="DH13" s="2"/>
      <c r="DI13" s="2"/>
      <c r="DK13" s="1">
        <f t="shared" si="76"/>
        <v>240</v>
      </c>
      <c r="DL13">
        <v>33</v>
      </c>
      <c r="DM13" s="2">
        <f t="shared" si="31"/>
        <v>4.4176706827309236</v>
      </c>
      <c r="DN13" s="2"/>
      <c r="DO13" s="2"/>
      <c r="DQ13" s="1">
        <f t="shared" si="77"/>
        <v>240</v>
      </c>
      <c r="DR13">
        <v>32</v>
      </c>
      <c r="DS13" s="2">
        <f t="shared" si="32"/>
        <v>5.0473186119873814</v>
      </c>
      <c r="DT13" s="2"/>
      <c r="DU13" s="2"/>
      <c r="DW13" s="1">
        <f t="shared" si="78"/>
        <v>240</v>
      </c>
      <c r="DX13">
        <v>47</v>
      </c>
      <c r="DY13" s="2">
        <f t="shared" si="33"/>
        <v>3.5905271199388848</v>
      </c>
      <c r="DZ13" s="2"/>
      <c r="EA13" s="2"/>
      <c r="EB13" s="2"/>
      <c r="EC13" s="1">
        <f t="shared" si="79"/>
        <v>240</v>
      </c>
      <c r="ED13" s="1">
        <v>15</v>
      </c>
      <c r="EE13" s="2">
        <f t="shared" si="34"/>
        <v>2.7124773960216997</v>
      </c>
      <c r="EF13" s="2"/>
      <c r="EG13" s="2"/>
      <c r="EI13" s="1">
        <f t="shared" si="80"/>
        <v>240</v>
      </c>
      <c r="EJ13">
        <v>17</v>
      </c>
      <c r="EK13" s="2">
        <f t="shared" si="35"/>
        <v>2.467343976777939</v>
      </c>
      <c r="EL13" s="2"/>
      <c r="EM13" s="2"/>
      <c r="EO13" s="1">
        <f t="shared" si="81"/>
        <v>240</v>
      </c>
      <c r="EP13">
        <v>34</v>
      </c>
      <c r="EQ13" s="2">
        <f t="shared" si="36"/>
        <v>3.9627039627039626</v>
      </c>
      <c r="ER13" s="2"/>
      <c r="ES13" s="2"/>
      <c r="ET13" s="2">
        <f t="shared" si="8"/>
        <v>27.222222222222221</v>
      </c>
      <c r="EU13" s="2">
        <f t="shared" si="9"/>
        <v>11.850925889754119</v>
      </c>
      <c r="EV13" s="2"/>
      <c r="EW13" s="2"/>
      <c r="EX13" s="2"/>
      <c r="EY13" s="2"/>
      <c r="EZ13" s="2">
        <f t="shared" si="10"/>
        <v>4.2629089396665769</v>
      </c>
      <c r="FA13" s="2">
        <f t="shared" si="11"/>
        <v>1.2247952269391222</v>
      </c>
      <c r="FC13" s="1">
        <f t="shared" si="82"/>
        <v>240</v>
      </c>
      <c r="FD13">
        <v>16</v>
      </c>
      <c r="FE13" s="2">
        <f t="shared" si="37"/>
        <v>6.0150375939849621</v>
      </c>
      <c r="FF13" s="2"/>
      <c r="FG13" s="2"/>
      <c r="FI13" s="1">
        <f t="shared" si="83"/>
        <v>240</v>
      </c>
      <c r="FJ13">
        <v>25</v>
      </c>
      <c r="FK13" s="2">
        <f t="shared" si="38"/>
        <v>4.7619047619047619</v>
      </c>
      <c r="FL13" s="2"/>
      <c r="FM13" s="2"/>
      <c r="FO13" s="1">
        <f t="shared" si="84"/>
        <v>240</v>
      </c>
      <c r="FP13">
        <v>21</v>
      </c>
      <c r="FQ13" s="2">
        <f t="shared" si="39"/>
        <v>3.763440860215054</v>
      </c>
      <c r="FR13" s="2"/>
      <c r="FS13" s="2"/>
      <c r="FU13" s="1">
        <f t="shared" si="85"/>
        <v>240</v>
      </c>
      <c r="FV13">
        <v>12</v>
      </c>
      <c r="FW13" s="2">
        <f t="shared" si="40"/>
        <v>2.1314387211367674</v>
      </c>
      <c r="FX13" s="2"/>
      <c r="FY13" s="2"/>
      <c r="GA13" s="1">
        <f t="shared" si="86"/>
        <v>240</v>
      </c>
      <c r="GB13">
        <v>32</v>
      </c>
      <c r="GC13" s="2">
        <f t="shared" si="41"/>
        <v>6.083650190114068</v>
      </c>
      <c r="GD13" s="2"/>
      <c r="GE13" s="2"/>
      <c r="GF13" s="2"/>
      <c r="GG13" s="1">
        <f t="shared" si="87"/>
        <v>240</v>
      </c>
      <c r="GH13" s="1">
        <v>27</v>
      </c>
      <c r="GI13" s="2">
        <f t="shared" si="42"/>
        <v>3.5294117647058822</v>
      </c>
      <c r="GJ13" s="2"/>
      <c r="GK13" s="2"/>
      <c r="GM13" s="1">
        <f t="shared" si="88"/>
        <v>240</v>
      </c>
      <c r="GN13">
        <v>12</v>
      </c>
      <c r="GO13" s="2">
        <f t="shared" si="89"/>
        <v>2.6607538802660753</v>
      </c>
      <c r="GP13" s="2"/>
      <c r="GQ13" s="2"/>
      <c r="GS13" s="1">
        <f t="shared" si="90"/>
        <v>240</v>
      </c>
      <c r="GT13">
        <v>27</v>
      </c>
      <c r="GU13" s="2">
        <f t="shared" si="43"/>
        <v>4.3689320388349513</v>
      </c>
      <c r="GV13" s="2"/>
      <c r="GW13" s="2"/>
      <c r="GY13" s="1">
        <f t="shared" si="91"/>
        <v>240</v>
      </c>
      <c r="GZ13">
        <v>11</v>
      </c>
      <c r="HA13" s="2">
        <f t="shared" si="44"/>
        <v>4.296875</v>
      </c>
      <c r="HB13" s="2"/>
      <c r="HC13" s="2"/>
      <c r="HE13" s="1">
        <f t="shared" si="92"/>
        <v>240</v>
      </c>
      <c r="HF13">
        <v>8</v>
      </c>
      <c r="HG13" s="2">
        <f t="shared" si="12"/>
        <v>2.622950819672131</v>
      </c>
      <c r="HH13" s="2"/>
      <c r="HI13" s="2"/>
      <c r="HJ13" s="2">
        <f t="shared" si="45"/>
        <v>19.100000000000001</v>
      </c>
      <c r="HK13" s="2">
        <f t="shared" si="13"/>
        <v>8.3592928993891462</v>
      </c>
      <c r="HL13" s="2"/>
      <c r="HN13" s="2"/>
      <c r="HP13" s="2">
        <f t="shared" si="46"/>
        <v>4.0234395630834658</v>
      </c>
      <c r="HQ13" s="2">
        <f t="shared" si="14"/>
        <v>1.3605556197876065</v>
      </c>
      <c r="HR13" s="2"/>
      <c r="HS13" s="1">
        <f t="shared" si="93"/>
        <v>240</v>
      </c>
      <c r="HT13" s="1">
        <v>22</v>
      </c>
      <c r="HU13" s="2"/>
      <c r="HV13" s="2"/>
      <c r="HW13" s="1">
        <f t="shared" si="94"/>
        <v>240</v>
      </c>
      <c r="HX13" s="1">
        <v>32</v>
      </c>
      <c r="HY13" s="2"/>
      <c r="IA13" s="1">
        <f t="shared" si="95"/>
        <v>240</v>
      </c>
      <c r="IB13">
        <v>11</v>
      </c>
      <c r="IC13" s="2">
        <f t="shared" si="47"/>
        <v>3.5031847133757963</v>
      </c>
      <c r="ID13" s="2"/>
      <c r="IE13" s="2"/>
      <c r="IF13" s="1">
        <f t="shared" si="96"/>
        <v>240</v>
      </c>
      <c r="IG13" s="1">
        <v>19</v>
      </c>
      <c r="IH13" s="2">
        <f t="shared" si="48"/>
        <v>3.0015797788309637</v>
      </c>
      <c r="II13" s="2"/>
      <c r="IJ13" s="2"/>
      <c r="IK13" s="1">
        <f t="shared" si="97"/>
        <v>240</v>
      </c>
      <c r="IL13" s="1">
        <v>15</v>
      </c>
      <c r="IM13" s="2">
        <f t="shared" si="49"/>
        <v>2.7985074626865671</v>
      </c>
      <c r="IN13" s="2"/>
      <c r="IO13" s="2"/>
      <c r="IP13" s="1">
        <f t="shared" si="98"/>
        <v>240</v>
      </c>
      <c r="IQ13" s="1">
        <v>15</v>
      </c>
      <c r="IR13" s="2">
        <f t="shared" si="50"/>
        <v>5</v>
      </c>
      <c r="IS13" s="2"/>
      <c r="IT13" s="2"/>
      <c r="IU13" s="1">
        <f t="shared" si="99"/>
        <v>240</v>
      </c>
      <c r="IV13" s="1">
        <v>1</v>
      </c>
      <c r="IW13" s="2"/>
      <c r="IY13" s="1">
        <f t="shared" si="100"/>
        <v>240</v>
      </c>
      <c r="IZ13" s="1">
        <v>5</v>
      </c>
      <c r="JA13" s="2"/>
      <c r="JB13" s="2"/>
      <c r="JC13" s="1">
        <f t="shared" si="101"/>
        <v>240</v>
      </c>
      <c r="JD13" s="1">
        <v>5</v>
      </c>
      <c r="JE13" s="2"/>
      <c r="JF13" s="2"/>
      <c r="JG13" s="1">
        <f t="shared" si="102"/>
        <v>240</v>
      </c>
      <c r="JH13" s="1">
        <v>4</v>
      </c>
      <c r="JI13" s="2"/>
      <c r="JK13" s="1">
        <f t="shared" si="103"/>
        <v>240</v>
      </c>
      <c r="JL13" s="2">
        <v>25</v>
      </c>
      <c r="JM13" s="2"/>
      <c r="JN13" s="2">
        <f t="shared" si="51"/>
        <v>15</v>
      </c>
      <c r="JO13" s="2">
        <f t="shared" si="52"/>
        <v>3.2659863237109041</v>
      </c>
      <c r="JP13" s="2"/>
      <c r="JQ13" s="1">
        <f t="shared" si="104"/>
        <v>240</v>
      </c>
      <c r="JR13" s="1">
        <v>30</v>
      </c>
      <c r="JS13" s="2"/>
      <c r="JT13" s="2"/>
      <c r="JU13" s="2"/>
      <c r="JV13" s="1">
        <f t="shared" si="105"/>
        <v>240</v>
      </c>
      <c r="JW13" s="1">
        <v>1</v>
      </c>
      <c r="JX13" s="2"/>
      <c r="JY13" s="2"/>
      <c r="JZ13" s="2"/>
      <c r="KA13" s="1">
        <f t="shared" si="106"/>
        <v>240</v>
      </c>
      <c r="KB13" s="1">
        <v>0</v>
      </c>
      <c r="KC13" s="2"/>
      <c r="KD13" s="2"/>
      <c r="KE13" s="2"/>
      <c r="KF13" s="1">
        <f t="shared" si="107"/>
        <v>240</v>
      </c>
      <c r="KG13" s="1">
        <v>8</v>
      </c>
      <c r="KH13" s="2"/>
      <c r="KI13" s="2"/>
      <c r="KJ13" s="2"/>
      <c r="KK13" s="1">
        <f t="shared" si="108"/>
        <v>240</v>
      </c>
      <c r="KL13" s="1">
        <v>13</v>
      </c>
      <c r="KM13" s="2"/>
      <c r="KN13" s="2"/>
      <c r="KO13" s="2"/>
      <c r="KP13" s="1">
        <f t="shared" si="109"/>
        <v>240</v>
      </c>
      <c r="KQ13" s="1">
        <v>15</v>
      </c>
      <c r="KR13" s="2"/>
      <c r="KS13" s="2"/>
      <c r="KT13" s="2"/>
      <c r="KU13" s="1">
        <f t="shared" si="110"/>
        <v>240</v>
      </c>
      <c r="KV13" s="1">
        <v>6</v>
      </c>
      <c r="KW13" s="2"/>
      <c r="KX13" s="2"/>
      <c r="KY13" s="2"/>
      <c r="KZ13" s="1">
        <f t="shared" si="111"/>
        <v>240</v>
      </c>
      <c r="LA13" s="1">
        <v>25</v>
      </c>
      <c r="LB13" s="2"/>
      <c r="LC13" s="2"/>
      <c r="LD13" s="2"/>
      <c r="LE13" s="1">
        <f t="shared" si="112"/>
        <v>240</v>
      </c>
      <c r="LF13" s="1">
        <v>20</v>
      </c>
      <c r="LG13" s="2"/>
      <c r="LH13" s="2"/>
      <c r="LI13" s="2"/>
      <c r="LJ13" s="1">
        <f t="shared" si="113"/>
        <v>240</v>
      </c>
      <c r="LK13" s="1">
        <v>32</v>
      </c>
      <c r="LL13" s="2"/>
      <c r="LM13" s="2"/>
      <c r="LN13" s="2"/>
      <c r="LO13" s="1">
        <f t="shared" si="114"/>
        <v>240</v>
      </c>
      <c r="LP13" s="1">
        <v>18</v>
      </c>
      <c r="LQ13" s="2"/>
      <c r="LR13" s="2"/>
      <c r="LS13" s="2"/>
      <c r="LT13" s="1">
        <f t="shared" si="115"/>
        <v>240</v>
      </c>
      <c r="LU13" s="1">
        <v>13</v>
      </c>
      <c r="LV13" s="2"/>
      <c r="LW13" s="2"/>
      <c r="LX13" s="2"/>
      <c r="LY13" s="1">
        <f t="shared" si="116"/>
        <v>240</v>
      </c>
      <c r="LZ13" s="1">
        <v>15</v>
      </c>
      <c r="MA13" s="2"/>
      <c r="MB13" s="2"/>
      <c r="MC13" s="2"/>
      <c r="MD13" s="1">
        <f t="shared" si="117"/>
        <v>240</v>
      </c>
      <c r="ME13" s="1">
        <v>2</v>
      </c>
      <c r="MF13" s="2"/>
      <c r="MG13" s="2"/>
      <c r="MH13" s="2"/>
      <c r="MI13" s="1">
        <f t="shared" si="118"/>
        <v>240</v>
      </c>
      <c r="MJ13" s="1">
        <v>14</v>
      </c>
      <c r="MK13" s="2"/>
      <c r="ML13" s="2"/>
      <c r="MM13" s="2"/>
      <c r="MN13" s="1">
        <f t="shared" si="119"/>
        <v>240</v>
      </c>
      <c r="MO13" s="1">
        <v>8</v>
      </c>
      <c r="MP13" s="2"/>
      <c r="MQ13" s="2"/>
      <c r="MR13" s="2"/>
      <c r="MS13" s="1">
        <f t="shared" si="120"/>
        <v>240</v>
      </c>
      <c r="MT13" s="1">
        <v>20</v>
      </c>
      <c r="MU13" s="2"/>
      <c r="MV13" s="2"/>
      <c r="NI13" t="s">
        <v>53</v>
      </c>
      <c r="NK13">
        <f>TTEST(NI2:NI10,NK2:NK10,2,3)</f>
        <v>0.13085418179407113</v>
      </c>
      <c r="NL13" t="s">
        <v>53</v>
      </c>
      <c r="NM13" s="9">
        <f>TTEST(NL2:NL10,NM2:NM10,2,3)</f>
        <v>0.17664901251807322</v>
      </c>
      <c r="NN13" s="9" t="s">
        <v>53</v>
      </c>
      <c r="NO13" s="9">
        <f>TTEST(NN2:NN10,NP2:NP10,2,3)</f>
        <v>4.2892430575326344E-2</v>
      </c>
      <c r="NP13" t="s">
        <v>8</v>
      </c>
      <c r="NQ13" s="1">
        <f>SUM(NQ2:NQ11)</f>
        <v>3717</v>
      </c>
      <c r="NS13" s="1">
        <f>LU41</f>
        <v>475</v>
      </c>
      <c r="NT13" s="1"/>
      <c r="NU13" s="1"/>
      <c r="NW13" s="9">
        <f>TTEST(NV2:NV9,NW2:NW9,2,3)</f>
        <v>0.18662712299208195</v>
      </c>
      <c r="NX13" t="s">
        <v>107</v>
      </c>
      <c r="NY13" s="1">
        <f t="shared" si="54"/>
        <v>374</v>
      </c>
      <c r="NZ13" s="1" t="s">
        <v>107</v>
      </c>
      <c r="OA13" s="1">
        <f>MAX(OA2:OA10)</f>
        <v>102</v>
      </c>
      <c r="OB13" s="1">
        <f>MAX(OB2:OB10)</f>
        <v>86</v>
      </c>
      <c r="OC13" s="1">
        <f>STDEV(OC2:OC9)</f>
        <v>28.203343266864152</v>
      </c>
      <c r="OD13" s="1">
        <f>STDEV(OD2:OD10)</f>
        <v>24.994999499899976</v>
      </c>
      <c r="OF13" s="1">
        <f>LW2</f>
        <v>101</v>
      </c>
    </row>
    <row r="14" spans="1:396" x14ac:dyDescent="0.2">
      <c r="C14" s="1">
        <f>BW41</f>
        <v>712</v>
      </c>
      <c r="E14" s="1">
        <f t="shared" si="55"/>
        <v>260</v>
      </c>
      <c r="F14">
        <v>20</v>
      </c>
      <c r="G14" s="2">
        <f t="shared" si="17"/>
        <v>3.484320557491289</v>
      </c>
      <c r="J14" s="1">
        <f t="shared" si="55"/>
        <v>260</v>
      </c>
      <c r="K14">
        <v>1</v>
      </c>
      <c r="L14" s="2">
        <f t="shared" si="18"/>
        <v>0.30120481927710846</v>
      </c>
      <c r="M14" s="2"/>
      <c r="O14" s="1">
        <f t="shared" si="56"/>
        <v>260</v>
      </c>
      <c r="P14">
        <v>9</v>
      </c>
      <c r="Q14" s="2">
        <f t="shared" si="19"/>
        <v>3.4220532319391634</v>
      </c>
      <c r="R14" s="2"/>
      <c r="T14" s="1">
        <f t="shared" si="57"/>
        <v>260</v>
      </c>
      <c r="U14">
        <v>18</v>
      </c>
      <c r="V14" s="2">
        <f t="shared" si="20"/>
        <v>4.7120418848167542</v>
      </c>
      <c r="W14" s="2"/>
      <c r="X14" s="2"/>
      <c r="Y14" s="1">
        <f t="shared" si="58"/>
        <v>260</v>
      </c>
      <c r="Z14" s="1">
        <v>1</v>
      </c>
      <c r="AA14" s="2"/>
      <c r="AB14" s="2"/>
      <c r="AC14" s="1">
        <f t="shared" si="59"/>
        <v>260</v>
      </c>
      <c r="AD14" s="1">
        <v>2</v>
      </c>
      <c r="AE14" s="2"/>
      <c r="AF14" s="2"/>
      <c r="AG14" s="1">
        <f t="shared" si="60"/>
        <v>260</v>
      </c>
      <c r="AH14" s="1">
        <v>10</v>
      </c>
      <c r="AI14" s="2"/>
      <c r="AJ14" s="2"/>
      <c r="AK14" s="1">
        <f t="shared" si="61"/>
        <v>260</v>
      </c>
      <c r="AL14" s="1">
        <v>5</v>
      </c>
      <c r="AM14" s="2"/>
      <c r="AN14" s="2"/>
      <c r="AO14" s="1">
        <f t="shared" si="62"/>
        <v>260</v>
      </c>
      <c r="AP14" s="1">
        <v>0</v>
      </c>
      <c r="AQ14" s="2"/>
      <c r="AR14" s="2">
        <f t="shared" si="0"/>
        <v>12</v>
      </c>
      <c r="AS14" s="2">
        <f t="shared" si="1"/>
        <v>8.755950357709132</v>
      </c>
      <c r="AT14" s="2">
        <f t="shared" si="2"/>
        <v>2.9799051233810787</v>
      </c>
      <c r="AU14" s="2">
        <f t="shared" si="3"/>
        <v>1.8819903435453349</v>
      </c>
      <c r="AW14" s="1">
        <f t="shared" si="63"/>
        <v>260</v>
      </c>
      <c r="AX14">
        <v>3</v>
      </c>
      <c r="AY14" s="2">
        <f t="shared" si="21"/>
        <v>1.006711409395973</v>
      </c>
      <c r="AZ14" s="2"/>
      <c r="BB14" s="1">
        <f t="shared" si="64"/>
        <v>260</v>
      </c>
      <c r="BC14">
        <v>17</v>
      </c>
      <c r="BD14" s="2">
        <f t="shared" si="22"/>
        <v>5.3459119496855347</v>
      </c>
      <c r="BE14" s="2"/>
      <c r="BG14" s="1">
        <f t="shared" si="65"/>
        <v>260</v>
      </c>
      <c r="BH14">
        <v>12</v>
      </c>
      <c r="BI14" s="2">
        <f t="shared" si="66"/>
        <v>4.8582995951417001</v>
      </c>
      <c r="BJ14" s="2"/>
      <c r="BL14" s="1">
        <f t="shared" si="67"/>
        <v>260</v>
      </c>
      <c r="BM14">
        <v>15</v>
      </c>
      <c r="BN14" s="2">
        <f t="shared" si="23"/>
        <v>2.9411764705882351</v>
      </c>
      <c r="BO14" s="2"/>
      <c r="BQ14" s="1">
        <f t="shared" si="68"/>
        <v>260</v>
      </c>
      <c r="BR14">
        <v>5</v>
      </c>
      <c r="BS14" s="2">
        <f t="shared" si="24"/>
        <v>0.92936802973977695</v>
      </c>
      <c r="BT14" s="2"/>
      <c r="BV14" s="1">
        <f t="shared" si="69"/>
        <v>260</v>
      </c>
      <c r="BW14">
        <v>19</v>
      </c>
      <c r="BX14" s="2">
        <f t="shared" si="25"/>
        <v>3.0497592295345104</v>
      </c>
      <c r="BY14" s="2"/>
      <c r="CA14" s="1">
        <f t="shared" si="70"/>
        <v>260</v>
      </c>
      <c r="CB14">
        <v>4</v>
      </c>
      <c r="CC14" s="2">
        <f t="shared" si="26"/>
        <v>2.4844720496894408</v>
      </c>
      <c r="CD14" s="2"/>
      <c r="CE14" s="2"/>
      <c r="CF14" s="1">
        <f t="shared" si="71"/>
        <v>260</v>
      </c>
      <c r="CG14" s="1">
        <v>26</v>
      </c>
      <c r="CJ14" s="1">
        <f t="shared" si="72"/>
        <v>260</v>
      </c>
      <c r="CK14">
        <v>21</v>
      </c>
      <c r="CL14" s="2">
        <f t="shared" si="27"/>
        <v>4.666666666666667</v>
      </c>
      <c r="CM14" s="2"/>
      <c r="CN14" s="2">
        <f t="shared" si="4"/>
        <v>12</v>
      </c>
      <c r="CO14" s="2">
        <f t="shared" si="5"/>
        <v>7.1514234347336156</v>
      </c>
      <c r="CP14" s="2">
        <f t="shared" si="6"/>
        <v>3.16029567505523</v>
      </c>
      <c r="CQ14" s="2">
        <f t="shared" si="7"/>
        <v>1.6928936271118467</v>
      </c>
      <c r="CS14" s="1">
        <f t="shared" si="73"/>
        <v>260</v>
      </c>
      <c r="CT14">
        <v>40</v>
      </c>
      <c r="CU14" s="2">
        <f t="shared" si="28"/>
        <v>6.0150375939849621</v>
      </c>
      <c r="CY14" s="1">
        <f t="shared" si="74"/>
        <v>260</v>
      </c>
      <c r="CZ14">
        <v>16</v>
      </c>
      <c r="DA14" s="2">
        <f t="shared" si="29"/>
        <v>5.2287581699346406</v>
      </c>
      <c r="DB14" s="2"/>
      <c r="DC14" s="2"/>
      <c r="DE14" s="1">
        <f t="shared" si="75"/>
        <v>260</v>
      </c>
      <c r="DF14">
        <v>10</v>
      </c>
      <c r="DG14" s="2">
        <f t="shared" si="30"/>
        <v>3.7878787878787881</v>
      </c>
      <c r="DH14" s="2"/>
      <c r="DI14" s="2"/>
      <c r="DK14" s="1">
        <f t="shared" si="76"/>
        <v>260</v>
      </c>
      <c r="DL14">
        <v>24</v>
      </c>
      <c r="DM14" s="2">
        <f t="shared" si="31"/>
        <v>3.2128514056224895</v>
      </c>
      <c r="DN14" s="2"/>
      <c r="DO14" s="2"/>
      <c r="DQ14" s="1">
        <f t="shared" si="77"/>
        <v>260</v>
      </c>
      <c r="DR14">
        <v>42</v>
      </c>
      <c r="DS14" s="2">
        <f t="shared" si="32"/>
        <v>6.624605678233439</v>
      </c>
      <c r="DT14" s="2"/>
      <c r="DU14" s="2"/>
      <c r="DW14" s="1">
        <f t="shared" si="78"/>
        <v>260</v>
      </c>
      <c r="DX14">
        <v>42</v>
      </c>
      <c r="DY14" s="2">
        <f t="shared" si="33"/>
        <v>3.2085561497326207</v>
      </c>
      <c r="DZ14" s="2"/>
      <c r="EA14" s="2"/>
      <c r="EB14" s="2"/>
      <c r="EC14" s="1">
        <f t="shared" si="79"/>
        <v>260</v>
      </c>
      <c r="ED14" s="1">
        <v>21</v>
      </c>
      <c r="EE14" s="2">
        <f t="shared" si="34"/>
        <v>3.79746835443038</v>
      </c>
      <c r="EF14" s="2"/>
      <c r="EG14" s="2"/>
      <c r="EI14" s="1">
        <f t="shared" si="80"/>
        <v>260</v>
      </c>
      <c r="EJ14">
        <v>23</v>
      </c>
      <c r="EK14" s="2">
        <f t="shared" si="35"/>
        <v>3.3381712626995643</v>
      </c>
      <c r="EL14" s="2"/>
      <c r="EM14" s="2"/>
      <c r="EO14" s="1">
        <f t="shared" si="81"/>
        <v>260</v>
      </c>
      <c r="EP14">
        <v>30</v>
      </c>
      <c r="EQ14" s="2">
        <f t="shared" si="36"/>
        <v>3.4965034965034967</v>
      </c>
      <c r="ER14" s="2"/>
      <c r="ES14" s="2"/>
      <c r="ET14" s="2">
        <f t="shared" si="8"/>
        <v>27.555555555555557</v>
      </c>
      <c r="EU14" s="2">
        <f t="shared" si="9"/>
        <v>11.705886458435254</v>
      </c>
      <c r="EV14" s="2"/>
      <c r="EW14" s="2"/>
      <c r="EX14" s="2"/>
      <c r="EY14" s="2"/>
      <c r="EZ14" s="2">
        <f t="shared" si="10"/>
        <v>4.3010923221133748</v>
      </c>
      <c r="FA14" s="2">
        <f t="shared" si="11"/>
        <v>1.3070192994961758</v>
      </c>
      <c r="FC14" s="1">
        <f t="shared" si="82"/>
        <v>260</v>
      </c>
      <c r="FD14">
        <v>18</v>
      </c>
      <c r="FE14" s="2">
        <f t="shared" si="37"/>
        <v>6.7669172932330826</v>
      </c>
      <c r="FF14" s="2"/>
      <c r="FG14" s="2"/>
      <c r="FI14" s="1">
        <f t="shared" si="83"/>
        <v>260</v>
      </c>
      <c r="FJ14">
        <v>20</v>
      </c>
      <c r="FK14" s="2">
        <f t="shared" si="38"/>
        <v>3.8095238095238098</v>
      </c>
      <c r="FL14" s="2"/>
      <c r="FM14" s="2"/>
      <c r="FO14" s="1">
        <f t="shared" si="84"/>
        <v>260</v>
      </c>
      <c r="FP14">
        <v>24</v>
      </c>
      <c r="FQ14" s="2">
        <f t="shared" si="39"/>
        <v>4.3010752688172049</v>
      </c>
      <c r="FR14" s="2"/>
      <c r="FS14" s="2"/>
      <c r="FU14" s="1">
        <f t="shared" si="85"/>
        <v>260</v>
      </c>
      <c r="FV14">
        <v>17</v>
      </c>
      <c r="FW14" s="2">
        <f t="shared" si="40"/>
        <v>3.0195381882770871</v>
      </c>
      <c r="FX14" s="2"/>
      <c r="FY14" s="2"/>
      <c r="GA14" s="1">
        <f t="shared" si="86"/>
        <v>260</v>
      </c>
      <c r="GB14">
        <v>29</v>
      </c>
      <c r="GC14" s="2">
        <f t="shared" si="41"/>
        <v>5.5133079847908748</v>
      </c>
      <c r="GD14" s="2"/>
      <c r="GE14" s="2"/>
      <c r="GF14" s="2"/>
      <c r="GG14" s="1">
        <f t="shared" si="87"/>
        <v>260</v>
      </c>
      <c r="GH14" s="1">
        <v>32</v>
      </c>
      <c r="GI14" s="2">
        <f t="shared" si="42"/>
        <v>4.1830065359477118</v>
      </c>
      <c r="GJ14" s="2"/>
      <c r="GK14" s="2"/>
      <c r="GM14" s="1">
        <f t="shared" si="88"/>
        <v>260</v>
      </c>
      <c r="GN14">
        <v>8</v>
      </c>
      <c r="GO14" s="2">
        <f t="shared" si="89"/>
        <v>1.7738359201773837</v>
      </c>
      <c r="GP14" s="2"/>
      <c r="GQ14" s="2"/>
      <c r="GS14" s="1">
        <f t="shared" si="90"/>
        <v>260</v>
      </c>
      <c r="GT14">
        <v>20</v>
      </c>
      <c r="GU14" s="2">
        <f t="shared" si="43"/>
        <v>3.2362459546925564</v>
      </c>
      <c r="GV14" s="2"/>
      <c r="GW14" s="2"/>
      <c r="GY14" s="1">
        <f t="shared" si="91"/>
        <v>260</v>
      </c>
      <c r="GZ14">
        <v>18</v>
      </c>
      <c r="HA14" s="2">
        <f t="shared" si="44"/>
        <v>7.03125</v>
      </c>
      <c r="HB14" s="2"/>
      <c r="HC14" s="2"/>
      <c r="HE14" s="1">
        <f t="shared" si="92"/>
        <v>260</v>
      </c>
      <c r="HF14">
        <v>3</v>
      </c>
      <c r="HG14" s="2">
        <f t="shared" si="12"/>
        <v>0.98360655737704927</v>
      </c>
      <c r="HH14" s="2"/>
      <c r="HI14" s="2"/>
      <c r="HJ14" s="2">
        <f t="shared" si="45"/>
        <v>18.899999999999999</v>
      </c>
      <c r="HK14" s="2">
        <f t="shared" si="13"/>
        <v>8.6852365156818454</v>
      </c>
      <c r="HL14" s="2"/>
      <c r="HN14" s="2"/>
      <c r="HP14" s="2">
        <f t="shared" si="46"/>
        <v>4.0618307512836758</v>
      </c>
      <c r="HQ14" s="2">
        <f t="shared" si="14"/>
        <v>1.967956043848373</v>
      </c>
      <c r="HR14" s="2"/>
      <c r="HS14" s="1">
        <f t="shared" si="93"/>
        <v>260</v>
      </c>
      <c r="HT14" s="1">
        <v>36</v>
      </c>
      <c r="HU14" s="2"/>
      <c r="HV14" s="2"/>
      <c r="HW14" s="1">
        <f t="shared" si="94"/>
        <v>260</v>
      </c>
      <c r="HX14" s="1">
        <v>34</v>
      </c>
      <c r="HY14" s="2"/>
      <c r="IA14" s="1">
        <f t="shared" si="95"/>
        <v>260</v>
      </c>
      <c r="IB14">
        <v>13</v>
      </c>
      <c r="IC14" s="2">
        <f t="shared" si="47"/>
        <v>4.1401273885350314</v>
      </c>
      <c r="ID14" s="2"/>
      <c r="IE14" s="2"/>
      <c r="IF14" s="1">
        <f t="shared" si="96"/>
        <v>260</v>
      </c>
      <c r="IG14" s="1">
        <v>23</v>
      </c>
      <c r="IH14" s="2">
        <f t="shared" si="48"/>
        <v>3.6334913112164293</v>
      </c>
      <c r="II14" s="2"/>
      <c r="IJ14" s="2"/>
      <c r="IK14" s="1">
        <f t="shared" si="97"/>
        <v>260</v>
      </c>
      <c r="IL14" s="1">
        <v>12</v>
      </c>
      <c r="IM14" s="2">
        <f t="shared" si="49"/>
        <v>2.2388059701492535</v>
      </c>
      <c r="IN14" s="2"/>
      <c r="IO14" s="2"/>
      <c r="IP14" s="1">
        <f t="shared" si="98"/>
        <v>260</v>
      </c>
      <c r="IQ14" s="1">
        <v>12</v>
      </c>
      <c r="IR14" s="2">
        <f t="shared" si="50"/>
        <v>4</v>
      </c>
      <c r="IS14" s="2"/>
      <c r="IT14" s="2"/>
      <c r="IU14" s="1">
        <f t="shared" si="99"/>
        <v>260</v>
      </c>
      <c r="IV14" s="1">
        <v>2</v>
      </c>
      <c r="IW14" s="2"/>
      <c r="IY14" s="1">
        <f t="shared" si="100"/>
        <v>260</v>
      </c>
      <c r="IZ14" s="1">
        <v>4</v>
      </c>
      <c r="JA14" s="2"/>
      <c r="JB14" s="2"/>
      <c r="JC14" s="1">
        <f t="shared" si="101"/>
        <v>260</v>
      </c>
      <c r="JD14" s="1">
        <v>1</v>
      </c>
      <c r="JE14" s="2"/>
      <c r="JF14" s="2"/>
      <c r="JG14" s="1">
        <f t="shared" si="102"/>
        <v>260</v>
      </c>
      <c r="JH14" s="1">
        <v>1</v>
      </c>
      <c r="JI14" s="2"/>
      <c r="JK14" s="1">
        <f t="shared" si="103"/>
        <v>260</v>
      </c>
      <c r="JL14" s="2">
        <v>22</v>
      </c>
      <c r="JM14" s="2"/>
      <c r="JN14" s="2">
        <f t="shared" si="51"/>
        <v>15</v>
      </c>
      <c r="JO14" s="2">
        <f t="shared" si="52"/>
        <v>5.3541261347363367</v>
      </c>
      <c r="JP14" s="2"/>
      <c r="JQ14" s="1">
        <f t="shared" si="104"/>
        <v>260</v>
      </c>
      <c r="JR14" s="1">
        <v>18</v>
      </c>
      <c r="JS14" s="2"/>
      <c r="JT14" s="2"/>
      <c r="JU14" s="2"/>
      <c r="JV14" s="1">
        <f t="shared" si="105"/>
        <v>260</v>
      </c>
      <c r="JW14" s="1">
        <v>0</v>
      </c>
      <c r="JX14" s="2"/>
      <c r="JY14" s="2"/>
      <c r="JZ14" s="2"/>
      <c r="KA14" s="1">
        <f t="shared" si="106"/>
        <v>260</v>
      </c>
      <c r="KB14" s="1">
        <v>3</v>
      </c>
      <c r="KC14" s="2"/>
      <c r="KD14" s="2"/>
      <c r="KE14" s="2"/>
      <c r="KF14" s="1">
        <f t="shared" si="107"/>
        <v>260</v>
      </c>
      <c r="KG14" s="1">
        <v>1</v>
      </c>
      <c r="KH14" s="2"/>
      <c r="KI14" s="2"/>
      <c r="KJ14" s="2"/>
      <c r="KK14" s="1">
        <f t="shared" si="108"/>
        <v>260</v>
      </c>
      <c r="KL14" s="1">
        <v>12</v>
      </c>
      <c r="KM14" s="2"/>
      <c r="KN14" s="2"/>
      <c r="KO14" s="2"/>
      <c r="KP14" s="1">
        <f t="shared" si="109"/>
        <v>260</v>
      </c>
      <c r="KQ14" s="1">
        <v>8</v>
      </c>
      <c r="KR14" s="2"/>
      <c r="KS14" s="2"/>
      <c r="KT14" s="2"/>
      <c r="KU14" s="1">
        <f t="shared" si="110"/>
        <v>260</v>
      </c>
      <c r="KV14" s="1">
        <v>10</v>
      </c>
      <c r="KW14" s="2"/>
      <c r="KX14" s="2"/>
      <c r="KY14" s="2"/>
      <c r="KZ14" s="1">
        <f t="shared" si="111"/>
        <v>260</v>
      </c>
      <c r="LA14" s="1">
        <v>36</v>
      </c>
      <c r="LB14" s="2"/>
      <c r="LC14" s="2"/>
      <c r="LD14" s="2"/>
      <c r="LE14" s="1">
        <f t="shared" si="112"/>
        <v>260</v>
      </c>
      <c r="LF14" s="1">
        <v>23</v>
      </c>
      <c r="LG14" s="2"/>
      <c r="LH14" s="2"/>
      <c r="LI14" s="2"/>
      <c r="LJ14" s="1">
        <f t="shared" si="113"/>
        <v>260</v>
      </c>
      <c r="LK14" s="1">
        <v>24</v>
      </c>
      <c r="LL14" s="2"/>
      <c r="LM14" s="2"/>
      <c r="LN14" s="2"/>
      <c r="LO14" s="1">
        <f t="shared" si="114"/>
        <v>260</v>
      </c>
      <c r="LP14" s="1">
        <v>9</v>
      </c>
      <c r="LQ14" s="2"/>
      <c r="LR14" s="2"/>
      <c r="LS14" s="2"/>
      <c r="LT14" s="1">
        <f t="shared" si="115"/>
        <v>260</v>
      </c>
      <c r="LU14" s="1">
        <v>22</v>
      </c>
      <c r="LV14" s="2"/>
      <c r="LW14" s="2"/>
      <c r="LX14" s="2"/>
      <c r="LY14" s="1">
        <f t="shared" si="116"/>
        <v>260</v>
      </c>
      <c r="LZ14" s="1">
        <v>8</v>
      </c>
      <c r="MA14" s="2"/>
      <c r="MB14" s="2"/>
      <c r="MC14" s="2"/>
      <c r="MD14" s="1">
        <f t="shared" si="117"/>
        <v>260</v>
      </c>
      <c r="ME14" s="1">
        <v>7</v>
      </c>
      <c r="MF14" s="2"/>
      <c r="MG14" s="2"/>
      <c r="MH14" s="2"/>
      <c r="MI14" s="1">
        <f t="shared" si="118"/>
        <v>260</v>
      </c>
      <c r="MJ14" s="1">
        <v>6</v>
      </c>
      <c r="MK14" s="2"/>
      <c r="ML14" s="2"/>
      <c r="MM14" s="2"/>
      <c r="MN14" s="1">
        <f t="shared" si="119"/>
        <v>260</v>
      </c>
      <c r="MO14" s="1">
        <v>3</v>
      </c>
      <c r="MP14" s="2"/>
      <c r="MQ14" s="2"/>
      <c r="MR14" s="2"/>
      <c r="MS14" s="1">
        <f t="shared" si="120"/>
        <v>260</v>
      </c>
      <c r="MT14" s="1">
        <v>18</v>
      </c>
      <c r="MU14" s="2"/>
      <c r="MV14" s="2"/>
      <c r="MZ14" t="s">
        <v>62</v>
      </c>
      <c r="NA14" t="s">
        <v>63</v>
      </c>
      <c r="NG14" s="1"/>
      <c r="NH14" s="1"/>
      <c r="NS14" s="1">
        <f>LZ40</f>
        <v>217</v>
      </c>
      <c r="NT14" s="1"/>
      <c r="NU14" s="1"/>
      <c r="NV14" t="s">
        <v>53</v>
      </c>
      <c r="NX14" s="1">
        <f>MAX(NX2:NX12)</f>
        <v>741</v>
      </c>
      <c r="NY14" s="1">
        <f t="shared" si="54"/>
        <v>158</v>
      </c>
      <c r="NZ14" t="s">
        <v>98</v>
      </c>
      <c r="OA14" s="1">
        <f>AVERAGE(OA2:OA10)</f>
        <v>78.777777777777771</v>
      </c>
      <c r="OB14" s="1">
        <f>AVERAGE(OB2:OB10)</f>
        <v>53.222222222222221</v>
      </c>
      <c r="OC14" t="s">
        <v>107</v>
      </c>
      <c r="OD14" s="1" t="s">
        <v>107</v>
      </c>
      <c r="OE14" t="s">
        <v>107</v>
      </c>
      <c r="OF14" s="1">
        <f>MB2</f>
        <v>59</v>
      </c>
    </row>
    <row r="15" spans="1:396" x14ac:dyDescent="0.2">
      <c r="C15" s="1">
        <f>CB41</f>
        <v>161</v>
      </c>
      <c r="E15" s="1">
        <f t="shared" si="55"/>
        <v>280</v>
      </c>
      <c r="F15">
        <v>27</v>
      </c>
      <c r="G15" s="2">
        <f t="shared" si="17"/>
        <v>4.7038327526132404</v>
      </c>
      <c r="J15" s="1">
        <f t="shared" si="55"/>
        <v>280</v>
      </c>
      <c r="K15">
        <v>1</v>
      </c>
      <c r="L15" s="2">
        <f t="shared" si="18"/>
        <v>0.30120481927710846</v>
      </c>
      <c r="M15" s="2"/>
      <c r="O15" s="1">
        <f t="shared" si="56"/>
        <v>280</v>
      </c>
      <c r="P15">
        <v>5</v>
      </c>
      <c r="Q15" s="2">
        <f t="shared" si="19"/>
        <v>1.9011406844106464</v>
      </c>
      <c r="R15" s="2"/>
      <c r="T15" s="1">
        <f t="shared" si="57"/>
        <v>280</v>
      </c>
      <c r="U15">
        <v>8</v>
      </c>
      <c r="V15" s="2">
        <f t="shared" si="20"/>
        <v>2.0942408376963351</v>
      </c>
      <c r="W15" s="2"/>
      <c r="X15" s="2"/>
      <c r="Y15" s="1">
        <f t="shared" si="58"/>
        <v>280</v>
      </c>
      <c r="Z15" s="1">
        <v>3</v>
      </c>
      <c r="AA15" s="2"/>
      <c r="AB15" s="2"/>
      <c r="AC15" s="1">
        <f t="shared" si="59"/>
        <v>280</v>
      </c>
      <c r="AD15" s="1">
        <v>1</v>
      </c>
      <c r="AE15" s="2"/>
      <c r="AF15" s="2"/>
      <c r="AG15" s="1">
        <f t="shared" si="60"/>
        <v>280</v>
      </c>
      <c r="AH15" s="1">
        <v>10</v>
      </c>
      <c r="AI15" s="2"/>
      <c r="AJ15" s="2"/>
      <c r="AK15" s="1">
        <f t="shared" si="61"/>
        <v>280</v>
      </c>
      <c r="AL15" s="1">
        <v>2</v>
      </c>
      <c r="AM15" s="2"/>
      <c r="AN15" s="2"/>
      <c r="AO15" s="1">
        <f t="shared" si="62"/>
        <v>280</v>
      </c>
      <c r="AP15" s="1">
        <v>0</v>
      </c>
      <c r="AQ15" s="2"/>
      <c r="AR15" s="2">
        <f t="shared" si="0"/>
        <v>10.25</v>
      </c>
      <c r="AS15" s="2">
        <f t="shared" si="1"/>
        <v>11.528949070347508</v>
      </c>
      <c r="AT15" s="2">
        <f t="shared" si="2"/>
        <v>2.2501047734993325</v>
      </c>
      <c r="AU15" s="2">
        <f t="shared" si="3"/>
        <v>1.8225496361792461</v>
      </c>
      <c r="AW15" s="1">
        <f t="shared" si="63"/>
        <v>280</v>
      </c>
      <c r="AX15">
        <v>2</v>
      </c>
      <c r="AY15" s="2">
        <f t="shared" si="21"/>
        <v>0.67114093959731547</v>
      </c>
      <c r="AZ15" s="2"/>
      <c r="BB15" s="1">
        <f t="shared" si="64"/>
        <v>280</v>
      </c>
      <c r="BC15">
        <v>14</v>
      </c>
      <c r="BD15" s="2">
        <f t="shared" si="22"/>
        <v>4.4025157232704402</v>
      </c>
      <c r="BE15" s="2"/>
      <c r="BG15" s="1">
        <f t="shared" si="65"/>
        <v>280</v>
      </c>
      <c r="BH15">
        <v>7</v>
      </c>
      <c r="BI15" s="2">
        <f t="shared" si="66"/>
        <v>2.834008097165992</v>
      </c>
      <c r="BJ15" s="2"/>
      <c r="BL15" s="1">
        <f t="shared" si="67"/>
        <v>280</v>
      </c>
      <c r="BM15">
        <v>6</v>
      </c>
      <c r="BN15" s="2">
        <f t="shared" si="23"/>
        <v>1.1764705882352942</v>
      </c>
      <c r="BO15" s="2"/>
      <c r="BQ15" s="1">
        <f t="shared" si="68"/>
        <v>280</v>
      </c>
      <c r="BR15">
        <v>4</v>
      </c>
      <c r="BS15" s="2">
        <f t="shared" si="24"/>
        <v>0.74349442379182151</v>
      </c>
      <c r="BT15" s="2"/>
      <c r="BV15" s="1">
        <f t="shared" si="69"/>
        <v>280</v>
      </c>
      <c r="BW15">
        <v>13</v>
      </c>
      <c r="BX15" s="2">
        <f t="shared" si="25"/>
        <v>2.086677367576244</v>
      </c>
      <c r="BY15" s="2"/>
      <c r="CA15" s="1">
        <f t="shared" si="70"/>
        <v>280</v>
      </c>
      <c r="CB15">
        <v>8</v>
      </c>
      <c r="CC15" s="2">
        <f t="shared" si="26"/>
        <v>4.9689440993788816</v>
      </c>
      <c r="CD15" s="2"/>
      <c r="CE15" s="2"/>
      <c r="CF15" s="1">
        <f t="shared" si="71"/>
        <v>280</v>
      </c>
      <c r="CG15" s="1">
        <v>23</v>
      </c>
      <c r="CJ15" s="1">
        <f t="shared" si="72"/>
        <v>280</v>
      </c>
      <c r="CK15">
        <v>15</v>
      </c>
      <c r="CL15" s="2">
        <f t="shared" si="27"/>
        <v>3.3333333333333335</v>
      </c>
      <c r="CM15" s="2"/>
      <c r="CN15" s="2">
        <f t="shared" si="4"/>
        <v>8.625</v>
      </c>
      <c r="CO15" s="2">
        <f t="shared" si="5"/>
        <v>4.8384619752266609</v>
      </c>
      <c r="CP15" s="2">
        <f t="shared" si="6"/>
        <v>2.5270730715436649</v>
      </c>
      <c r="CQ15" s="2">
        <f t="shared" si="7"/>
        <v>1.6417758804456157</v>
      </c>
      <c r="CS15" s="1">
        <f t="shared" si="73"/>
        <v>280</v>
      </c>
      <c r="CT15">
        <v>35</v>
      </c>
      <c r="CU15" s="2">
        <f t="shared" si="28"/>
        <v>5.2631578947368416</v>
      </c>
      <c r="CY15" s="1">
        <f t="shared" si="74"/>
        <v>280</v>
      </c>
      <c r="CZ15">
        <v>18</v>
      </c>
      <c r="DA15" s="2">
        <f t="shared" si="29"/>
        <v>5.8823529411764701</v>
      </c>
      <c r="DB15" s="2"/>
      <c r="DC15" s="2"/>
      <c r="DE15" s="1">
        <f t="shared" si="75"/>
        <v>280</v>
      </c>
      <c r="DF15">
        <v>4</v>
      </c>
      <c r="DG15" s="2">
        <f t="shared" si="30"/>
        <v>1.5151515151515151</v>
      </c>
      <c r="DH15" s="2"/>
      <c r="DI15" s="2"/>
      <c r="DK15" s="1">
        <f t="shared" si="76"/>
        <v>280</v>
      </c>
      <c r="DL15">
        <v>28</v>
      </c>
      <c r="DM15" s="2">
        <f t="shared" si="31"/>
        <v>3.7483266398929049</v>
      </c>
      <c r="DN15" s="2"/>
      <c r="DO15" s="2"/>
      <c r="DQ15" s="1">
        <f t="shared" si="77"/>
        <v>280</v>
      </c>
      <c r="DR15">
        <v>43</v>
      </c>
      <c r="DS15" s="2">
        <f t="shared" si="32"/>
        <v>6.7823343848580437</v>
      </c>
      <c r="DT15" s="2"/>
      <c r="DU15" s="2"/>
      <c r="DW15" s="1">
        <f t="shared" si="78"/>
        <v>280</v>
      </c>
      <c r="DX15">
        <v>45</v>
      </c>
      <c r="DY15" s="2">
        <f t="shared" si="33"/>
        <v>3.437738731856379</v>
      </c>
      <c r="DZ15" s="2"/>
      <c r="EA15" s="2"/>
      <c r="EB15" s="2"/>
      <c r="EC15" s="1">
        <f t="shared" si="79"/>
        <v>280</v>
      </c>
      <c r="ED15" s="1">
        <v>24</v>
      </c>
      <c r="EE15" s="2">
        <f t="shared" si="34"/>
        <v>4.3399638336347195</v>
      </c>
      <c r="EF15" s="2"/>
      <c r="EG15" s="2"/>
      <c r="EI15" s="1">
        <f t="shared" si="80"/>
        <v>280</v>
      </c>
      <c r="EJ15">
        <v>23</v>
      </c>
      <c r="EK15" s="2">
        <f t="shared" si="35"/>
        <v>3.3381712626995643</v>
      </c>
      <c r="EL15" s="2"/>
      <c r="EM15" s="2"/>
      <c r="EO15" s="1">
        <f t="shared" si="81"/>
        <v>280</v>
      </c>
      <c r="EP15">
        <v>28</v>
      </c>
      <c r="EQ15" s="2">
        <f t="shared" si="36"/>
        <v>3.263403263403263</v>
      </c>
      <c r="ER15" s="2"/>
      <c r="ES15" s="2"/>
      <c r="ET15" s="2">
        <f t="shared" si="8"/>
        <v>27.555555555555557</v>
      </c>
      <c r="EU15" s="2">
        <f t="shared" si="9"/>
        <v>12.640323483905696</v>
      </c>
      <c r="EV15" s="2"/>
      <c r="EW15" s="2"/>
      <c r="EX15" s="2"/>
      <c r="EY15" s="2"/>
      <c r="EZ15" s="2">
        <f t="shared" si="10"/>
        <v>4.1745111630455218</v>
      </c>
      <c r="FA15" s="2">
        <f t="shared" si="11"/>
        <v>1.5912351500353721</v>
      </c>
      <c r="FC15" s="1">
        <f t="shared" si="82"/>
        <v>280</v>
      </c>
      <c r="FD15">
        <v>10</v>
      </c>
      <c r="FE15" s="2">
        <f t="shared" si="37"/>
        <v>3.7593984962406015</v>
      </c>
      <c r="FF15" s="2"/>
      <c r="FG15" s="2"/>
      <c r="FI15" s="1">
        <f t="shared" si="83"/>
        <v>280</v>
      </c>
      <c r="FJ15">
        <v>26</v>
      </c>
      <c r="FK15" s="2">
        <f t="shared" si="38"/>
        <v>4.9523809523809526</v>
      </c>
      <c r="FL15" s="2"/>
      <c r="FM15" s="2"/>
      <c r="FO15" s="1">
        <f t="shared" si="84"/>
        <v>280</v>
      </c>
      <c r="FP15">
        <v>21</v>
      </c>
      <c r="FQ15" s="2">
        <f t="shared" si="39"/>
        <v>3.763440860215054</v>
      </c>
      <c r="FR15" s="2"/>
      <c r="FS15" s="2"/>
      <c r="FU15" s="1">
        <f t="shared" si="85"/>
        <v>280</v>
      </c>
      <c r="FV15">
        <v>17</v>
      </c>
      <c r="FW15" s="2">
        <f t="shared" si="40"/>
        <v>3.0195381882770871</v>
      </c>
      <c r="FX15" s="2"/>
      <c r="FY15" s="2"/>
      <c r="GA15" s="1">
        <f t="shared" si="86"/>
        <v>280</v>
      </c>
      <c r="GB15">
        <v>22</v>
      </c>
      <c r="GC15" s="2">
        <f t="shared" si="41"/>
        <v>4.1825095057034218</v>
      </c>
      <c r="GD15" s="2"/>
      <c r="GE15" s="2"/>
      <c r="GF15" s="2"/>
      <c r="GG15" s="1">
        <f t="shared" si="87"/>
        <v>280</v>
      </c>
      <c r="GH15" s="1">
        <v>36</v>
      </c>
      <c r="GI15" s="2">
        <f t="shared" si="42"/>
        <v>4.7058823529411766</v>
      </c>
      <c r="GJ15" s="2"/>
      <c r="GK15" s="2"/>
      <c r="GM15" s="1">
        <f t="shared" si="88"/>
        <v>280</v>
      </c>
      <c r="GN15">
        <v>16</v>
      </c>
      <c r="GO15" s="2">
        <f t="shared" si="89"/>
        <v>3.5476718403547673</v>
      </c>
      <c r="GP15" s="2"/>
      <c r="GQ15" s="2"/>
      <c r="GS15" s="1">
        <f t="shared" si="90"/>
        <v>280</v>
      </c>
      <c r="GT15">
        <v>26</v>
      </c>
      <c r="GU15" s="2">
        <f t="shared" si="43"/>
        <v>4.2071197411003238</v>
      </c>
      <c r="GV15" s="2"/>
      <c r="GW15" s="2"/>
      <c r="GY15" s="1">
        <f t="shared" si="91"/>
        <v>280</v>
      </c>
      <c r="GZ15">
        <v>11</v>
      </c>
      <c r="HA15" s="2">
        <f t="shared" si="44"/>
        <v>4.296875</v>
      </c>
      <c r="HB15" s="2"/>
      <c r="HC15" s="2"/>
      <c r="HE15" s="1">
        <f t="shared" si="92"/>
        <v>280</v>
      </c>
      <c r="HF15">
        <v>4</v>
      </c>
      <c r="HG15" s="2">
        <f t="shared" si="12"/>
        <v>1.3114754098360655</v>
      </c>
      <c r="HH15" s="2"/>
      <c r="HI15" s="2"/>
      <c r="HJ15" s="2">
        <f t="shared" si="45"/>
        <v>18.899999999999999</v>
      </c>
      <c r="HK15" s="2">
        <f t="shared" si="13"/>
        <v>9.3267834159955108</v>
      </c>
      <c r="HL15" s="2"/>
      <c r="HN15" s="2"/>
      <c r="HP15" s="2">
        <f t="shared" si="46"/>
        <v>3.7746292347049448</v>
      </c>
      <c r="HQ15" s="2">
        <f t="shared" si="14"/>
        <v>1.0311612945824111</v>
      </c>
      <c r="HR15" s="2"/>
      <c r="HS15" s="1">
        <f t="shared" si="93"/>
        <v>280</v>
      </c>
      <c r="HT15" s="1">
        <v>27</v>
      </c>
      <c r="HU15" s="2"/>
      <c r="HV15" s="2"/>
      <c r="HW15" s="1">
        <f t="shared" si="94"/>
        <v>280</v>
      </c>
      <c r="HX15" s="1">
        <v>36</v>
      </c>
      <c r="HY15" s="2"/>
      <c r="IA15" s="1">
        <f t="shared" si="95"/>
        <v>280</v>
      </c>
      <c r="IB15">
        <v>13</v>
      </c>
      <c r="IC15" s="2">
        <f t="shared" si="47"/>
        <v>4.1401273885350314</v>
      </c>
      <c r="ID15" s="2"/>
      <c r="IE15" s="2"/>
      <c r="IF15" s="1">
        <f t="shared" si="96"/>
        <v>280</v>
      </c>
      <c r="IG15" s="1">
        <v>15</v>
      </c>
      <c r="IH15" s="2">
        <f t="shared" si="48"/>
        <v>2.3696682464454977</v>
      </c>
      <c r="II15" s="2"/>
      <c r="IJ15" s="2"/>
      <c r="IK15" s="1">
        <f t="shared" si="97"/>
        <v>280</v>
      </c>
      <c r="IL15" s="1">
        <v>17</v>
      </c>
      <c r="IM15" s="2">
        <f t="shared" si="49"/>
        <v>3.1716417910447761</v>
      </c>
      <c r="IN15" s="2"/>
      <c r="IO15" s="2"/>
      <c r="IP15" s="1">
        <f t="shared" si="98"/>
        <v>280</v>
      </c>
      <c r="IQ15" s="1">
        <v>7</v>
      </c>
      <c r="IR15" s="2">
        <f t="shared" si="50"/>
        <v>2.3333333333333335</v>
      </c>
      <c r="IS15" s="2"/>
      <c r="IT15" s="2"/>
      <c r="IU15" s="1">
        <f t="shared" si="99"/>
        <v>280</v>
      </c>
      <c r="IV15" s="1">
        <v>3</v>
      </c>
      <c r="IW15" s="2"/>
      <c r="IY15" s="1">
        <f t="shared" si="100"/>
        <v>280</v>
      </c>
      <c r="IZ15" s="1">
        <v>7</v>
      </c>
      <c r="JA15" s="2"/>
      <c r="JB15" s="2"/>
      <c r="JC15" s="1">
        <f t="shared" si="101"/>
        <v>280</v>
      </c>
      <c r="JD15" s="1">
        <v>1</v>
      </c>
      <c r="JE15" s="2"/>
      <c r="JF15" s="2"/>
      <c r="JG15" s="1">
        <f t="shared" si="102"/>
        <v>280</v>
      </c>
      <c r="JH15" s="1">
        <v>2</v>
      </c>
      <c r="JI15" s="2"/>
      <c r="JK15" s="1">
        <f t="shared" si="103"/>
        <v>280</v>
      </c>
      <c r="JL15" s="2">
        <v>18</v>
      </c>
      <c r="JM15" s="2"/>
      <c r="JN15" s="2">
        <f t="shared" si="51"/>
        <v>13</v>
      </c>
      <c r="JO15" s="2">
        <f t="shared" si="52"/>
        <v>4.3204937989385739</v>
      </c>
      <c r="JP15" s="2"/>
      <c r="JQ15" s="1">
        <f t="shared" si="104"/>
        <v>280</v>
      </c>
      <c r="JR15" s="1">
        <v>16</v>
      </c>
      <c r="JS15" s="2"/>
      <c r="JT15" s="2"/>
      <c r="JU15" s="2"/>
      <c r="JV15" s="1">
        <f t="shared" si="105"/>
        <v>280</v>
      </c>
      <c r="JW15" s="1">
        <v>0</v>
      </c>
      <c r="JX15" s="2"/>
      <c r="JY15" s="2"/>
      <c r="JZ15" s="2"/>
      <c r="KA15" s="1">
        <f t="shared" si="106"/>
        <v>280</v>
      </c>
      <c r="KB15" s="1">
        <v>0</v>
      </c>
      <c r="KC15" s="2"/>
      <c r="KD15" s="2"/>
      <c r="KE15" s="2"/>
      <c r="KF15" s="1">
        <f t="shared" si="107"/>
        <v>280</v>
      </c>
      <c r="KG15" s="1">
        <v>3</v>
      </c>
      <c r="KH15" s="2"/>
      <c r="KI15" s="2"/>
      <c r="KJ15" s="2"/>
      <c r="KK15" s="1">
        <f t="shared" si="108"/>
        <v>280</v>
      </c>
      <c r="KL15" s="1">
        <v>12</v>
      </c>
      <c r="KM15" s="2"/>
      <c r="KN15" s="2"/>
      <c r="KO15" s="2"/>
      <c r="KP15" s="1">
        <f t="shared" si="109"/>
        <v>280</v>
      </c>
      <c r="KQ15" s="1">
        <v>11</v>
      </c>
      <c r="KR15" s="2"/>
      <c r="KS15" s="2"/>
      <c r="KT15" s="2"/>
      <c r="KU15" s="1">
        <f t="shared" si="110"/>
        <v>280</v>
      </c>
      <c r="KV15" s="1">
        <v>5</v>
      </c>
      <c r="KW15" s="2"/>
      <c r="KX15" s="2"/>
      <c r="KY15" s="2"/>
      <c r="KZ15" s="1">
        <f t="shared" si="111"/>
        <v>280</v>
      </c>
      <c r="LA15" s="1">
        <v>19</v>
      </c>
      <c r="LB15" s="2"/>
      <c r="LC15" s="2"/>
      <c r="LD15" s="2"/>
      <c r="LE15" s="1">
        <f t="shared" si="112"/>
        <v>280</v>
      </c>
      <c r="LF15" s="1">
        <v>16</v>
      </c>
      <c r="LG15" s="2"/>
      <c r="LH15" s="2"/>
      <c r="LI15" s="2"/>
      <c r="LJ15" s="1">
        <f t="shared" si="113"/>
        <v>280</v>
      </c>
      <c r="LK15" s="1">
        <v>23</v>
      </c>
      <c r="LL15" s="2"/>
      <c r="LM15" s="2"/>
      <c r="LN15" s="2"/>
      <c r="LO15" s="1">
        <f t="shared" si="114"/>
        <v>280</v>
      </c>
      <c r="LP15" s="1">
        <v>9</v>
      </c>
      <c r="LQ15" s="2"/>
      <c r="LR15" s="2"/>
      <c r="LS15" s="2"/>
      <c r="LT15" s="1">
        <f t="shared" si="115"/>
        <v>280</v>
      </c>
      <c r="LU15" s="1">
        <v>19</v>
      </c>
      <c r="LV15" s="2"/>
      <c r="LW15" s="2"/>
      <c r="LX15" s="2"/>
      <c r="LY15" s="1">
        <f t="shared" si="116"/>
        <v>280</v>
      </c>
      <c r="LZ15" s="1">
        <v>13</v>
      </c>
      <c r="MA15" s="2"/>
      <c r="MB15" s="2"/>
      <c r="MC15" s="2"/>
      <c r="MD15" s="1">
        <f t="shared" si="117"/>
        <v>280</v>
      </c>
      <c r="ME15" s="1">
        <v>1</v>
      </c>
      <c r="MF15" s="2"/>
      <c r="MG15" s="2"/>
      <c r="MH15" s="2"/>
      <c r="MI15" s="1">
        <f t="shared" si="118"/>
        <v>280</v>
      </c>
      <c r="MJ15" s="1">
        <v>10</v>
      </c>
      <c r="MK15" s="2"/>
      <c r="ML15" s="2"/>
      <c r="MM15" s="2"/>
      <c r="MN15" s="1">
        <f t="shared" si="119"/>
        <v>280</v>
      </c>
      <c r="MO15" s="1">
        <v>3</v>
      </c>
      <c r="MP15" s="2"/>
      <c r="MQ15" s="2"/>
      <c r="MR15" s="2"/>
      <c r="MS15" s="1">
        <f t="shared" si="120"/>
        <v>280</v>
      </c>
      <c r="MT15" s="1">
        <v>15</v>
      </c>
      <c r="MU15" s="2"/>
      <c r="MV15" s="2"/>
      <c r="MZ15" t="s">
        <v>65</v>
      </c>
      <c r="NA15" t="s">
        <v>64</v>
      </c>
      <c r="NK15">
        <f>GB40</f>
        <v>526</v>
      </c>
      <c r="NS15" s="1">
        <f>ME40</f>
        <v>188</v>
      </c>
      <c r="NT15" s="1"/>
      <c r="NU15" s="1"/>
      <c r="NY15" s="1">
        <f t="shared" si="54"/>
        <v>96</v>
      </c>
      <c r="NZ15" t="s">
        <v>51</v>
      </c>
      <c r="OA15" s="1">
        <f>STDEV(OA2:OA10)</f>
        <v>22.998792238820812</v>
      </c>
      <c r="OB15" s="1">
        <f>STDEV(OB2:OB10)</f>
        <v>16.184697848413617</v>
      </c>
      <c r="OC15">
        <f>MAX(OC2:OC13)</f>
        <v>106</v>
      </c>
      <c r="OD15">
        <f>MAX(OD2:OD13)</f>
        <v>123</v>
      </c>
      <c r="OE15" s="1">
        <f>MAX(OE2:OE10)</f>
        <v>164</v>
      </c>
      <c r="OF15" s="1">
        <f>MG2</f>
        <v>92</v>
      </c>
    </row>
    <row r="16" spans="1:396" x14ac:dyDescent="0.2">
      <c r="C16" s="1">
        <f>CK41</f>
        <v>450</v>
      </c>
      <c r="E16" s="1">
        <f t="shared" si="55"/>
        <v>300</v>
      </c>
      <c r="F16">
        <v>20</v>
      </c>
      <c r="G16" s="2">
        <f t="shared" si="17"/>
        <v>3.484320557491289</v>
      </c>
      <c r="J16" s="1">
        <f t="shared" si="55"/>
        <v>300</v>
      </c>
      <c r="K16">
        <v>3</v>
      </c>
      <c r="L16" s="2">
        <f t="shared" si="18"/>
        <v>0.90361445783132521</v>
      </c>
      <c r="M16" s="2"/>
      <c r="O16" s="1">
        <f t="shared" si="56"/>
        <v>300</v>
      </c>
      <c r="P16">
        <v>4</v>
      </c>
      <c r="Q16" s="2">
        <f t="shared" si="19"/>
        <v>1.520912547528517</v>
      </c>
      <c r="R16" s="2"/>
      <c r="T16" s="1">
        <f t="shared" si="57"/>
        <v>300</v>
      </c>
      <c r="U16">
        <v>16</v>
      </c>
      <c r="V16" s="2">
        <f t="shared" si="20"/>
        <v>4.1884816753926701</v>
      </c>
      <c r="W16" s="2"/>
      <c r="X16" s="2"/>
      <c r="Y16" s="1">
        <f t="shared" si="58"/>
        <v>300</v>
      </c>
      <c r="Z16" s="1">
        <v>1</v>
      </c>
      <c r="AA16" s="2"/>
      <c r="AB16" s="2"/>
      <c r="AC16" s="1">
        <f t="shared" si="59"/>
        <v>300</v>
      </c>
      <c r="AD16" s="1">
        <v>0</v>
      </c>
      <c r="AE16" s="2"/>
      <c r="AF16" s="2"/>
      <c r="AG16" s="1">
        <f t="shared" si="60"/>
        <v>300</v>
      </c>
      <c r="AH16" s="1">
        <v>7</v>
      </c>
      <c r="AI16" s="2"/>
      <c r="AJ16" s="2"/>
      <c r="AK16" s="1">
        <f t="shared" si="61"/>
        <v>300</v>
      </c>
      <c r="AL16" s="1">
        <v>0</v>
      </c>
      <c r="AM16" s="2"/>
      <c r="AN16" s="2"/>
      <c r="AO16" s="1">
        <f t="shared" si="62"/>
        <v>300</v>
      </c>
      <c r="AP16" s="1">
        <v>0</v>
      </c>
      <c r="AQ16" s="2"/>
      <c r="AR16" s="2">
        <f t="shared" si="0"/>
        <v>10.75</v>
      </c>
      <c r="AS16" s="2">
        <f t="shared" si="1"/>
        <v>8.5391256382996659</v>
      </c>
      <c r="AT16" s="2">
        <f t="shared" si="2"/>
        <v>2.5243323095609504</v>
      </c>
      <c r="AU16" s="2">
        <f t="shared" si="3"/>
        <v>1.5625351325879355</v>
      </c>
      <c r="AW16" s="1">
        <f t="shared" si="63"/>
        <v>300</v>
      </c>
      <c r="AX16">
        <v>2</v>
      </c>
      <c r="AY16" s="2">
        <f t="shared" si="21"/>
        <v>0.67114093959731547</v>
      </c>
      <c r="AZ16" s="2"/>
      <c r="BB16" s="1">
        <f t="shared" si="64"/>
        <v>300</v>
      </c>
      <c r="BC16">
        <v>12</v>
      </c>
      <c r="BD16" s="2">
        <f t="shared" si="22"/>
        <v>3.7735849056603774</v>
      </c>
      <c r="BE16" s="2"/>
      <c r="BG16" s="1">
        <f t="shared" si="65"/>
        <v>300</v>
      </c>
      <c r="BH16">
        <v>6</v>
      </c>
      <c r="BI16" s="2">
        <f t="shared" si="66"/>
        <v>2.42914979757085</v>
      </c>
      <c r="BJ16" s="2"/>
      <c r="BL16" s="1">
        <f t="shared" si="67"/>
        <v>300</v>
      </c>
      <c r="BM16">
        <v>9</v>
      </c>
      <c r="BN16" s="2">
        <f t="shared" si="23"/>
        <v>1.7647058823529411</v>
      </c>
      <c r="BO16" s="2"/>
      <c r="BQ16" s="1">
        <f t="shared" si="68"/>
        <v>300</v>
      </c>
      <c r="BR16">
        <v>6</v>
      </c>
      <c r="BS16" s="2">
        <f t="shared" si="24"/>
        <v>1.1152416356877324</v>
      </c>
      <c r="BT16" s="2"/>
      <c r="BV16" s="1">
        <f t="shared" si="69"/>
        <v>300</v>
      </c>
      <c r="BW16">
        <v>31</v>
      </c>
      <c r="BX16" s="2">
        <f t="shared" si="25"/>
        <v>4.9759229534510432</v>
      </c>
      <c r="BY16" s="2"/>
      <c r="CA16" s="1">
        <f t="shared" si="70"/>
        <v>300</v>
      </c>
      <c r="CB16">
        <v>2</v>
      </c>
      <c r="CC16" s="2">
        <f t="shared" si="26"/>
        <v>1.2422360248447204</v>
      </c>
      <c r="CD16" s="2"/>
      <c r="CE16" s="2"/>
      <c r="CF16" s="1">
        <f t="shared" si="71"/>
        <v>300</v>
      </c>
      <c r="CG16" s="1">
        <v>25</v>
      </c>
      <c r="CJ16" s="1">
        <f t="shared" si="72"/>
        <v>300</v>
      </c>
      <c r="CK16">
        <v>18</v>
      </c>
      <c r="CL16" s="2">
        <f t="shared" si="27"/>
        <v>4</v>
      </c>
      <c r="CM16" s="2"/>
      <c r="CN16" s="2">
        <f t="shared" si="4"/>
        <v>10.75</v>
      </c>
      <c r="CO16" s="2">
        <f t="shared" si="5"/>
        <v>9.7504578647071014</v>
      </c>
      <c r="CP16" s="2">
        <f t="shared" si="6"/>
        <v>2.4964977673956223</v>
      </c>
      <c r="CQ16" s="2">
        <f t="shared" si="7"/>
        <v>1.5762543058268952</v>
      </c>
      <c r="CS16" s="1">
        <f t="shared" si="73"/>
        <v>300</v>
      </c>
      <c r="CT16">
        <v>32</v>
      </c>
      <c r="CU16" s="2">
        <f t="shared" si="28"/>
        <v>4.8120300751879705</v>
      </c>
      <c r="CY16" s="1">
        <f t="shared" si="74"/>
        <v>300</v>
      </c>
      <c r="CZ16">
        <v>21</v>
      </c>
      <c r="DA16" s="2">
        <f t="shared" si="29"/>
        <v>6.8627450980392162</v>
      </c>
      <c r="DB16" s="2"/>
      <c r="DC16" s="2"/>
      <c r="DE16" s="1">
        <f t="shared" si="75"/>
        <v>300</v>
      </c>
      <c r="DF16">
        <v>8</v>
      </c>
      <c r="DG16" s="2">
        <f t="shared" si="30"/>
        <v>3.0303030303030303</v>
      </c>
      <c r="DH16" s="2"/>
      <c r="DI16" s="2"/>
      <c r="DK16" s="1">
        <f t="shared" si="76"/>
        <v>300</v>
      </c>
      <c r="DL16">
        <v>38</v>
      </c>
      <c r="DM16" s="2">
        <f t="shared" si="31"/>
        <v>5.0870147255689426</v>
      </c>
      <c r="DN16" s="2"/>
      <c r="DO16" s="2"/>
      <c r="DQ16" s="1">
        <f t="shared" si="77"/>
        <v>300</v>
      </c>
      <c r="DR16">
        <v>32</v>
      </c>
      <c r="DS16" s="2">
        <f t="shared" si="32"/>
        <v>5.0473186119873814</v>
      </c>
      <c r="DT16" s="2"/>
      <c r="DU16" s="2"/>
      <c r="DW16" s="1">
        <f t="shared" si="78"/>
        <v>300</v>
      </c>
      <c r="DX16">
        <v>36</v>
      </c>
      <c r="DY16" s="2">
        <f t="shared" si="33"/>
        <v>2.7501909854851032</v>
      </c>
      <c r="DZ16" s="2"/>
      <c r="EA16" s="2"/>
      <c r="EB16" s="2"/>
      <c r="EC16" s="1">
        <f t="shared" si="79"/>
        <v>300</v>
      </c>
      <c r="ED16" s="1">
        <v>15</v>
      </c>
      <c r="EE16" s="2">
        <f t="shared" si="34"/>
        <v>2.7124773960216997</v>
      </c>
      <c r="EF16" s="2"/>
      <c r="EG16" s="2"/>
      <c r="EI16" s="1">
        <f t="shared" si="80"/>
        <v>300</v>
      </c>
      <c r="EJ16">
        <v>17</v>
      </c>
      <c r="EK16" s="2">
        <f t="shared" si="35"/>
        <v>2.467343976777939</v>
      </c>
      <c r="EL16" s="2"/>
      <c r="EM16" s="2"/>
      <c r="EO16" s="1">
        <f t="shared" si="81"/>
        <v>300</v>
      </c>
      <c r="EP16">
        <v>30</v>
      </c>
      <c r="EQ16" s="2">
        <f t="shared" si="36"/>
        <v>3.4965034965034967</v>
      </c>
      <c r="ER16" s="2"/>
      <c r="ES16" s="2"/>
      <c r="ET16" s="2">
        <f t="shared" si="8"/>
        <v>25.444444444444443</v>
      </c>
      <c r="EU16" s="2">
        <f t="shared" si="9"/>
        <v>10.489412651706377</v>
      </c>
      <c r="EV16" s="2"/>
      <c r="EW16" s="2"/>
      <c r="EX16" s="2"/>
      <c r="EY16" s="2"/>
      <c r="EZ16" s="2">
        <f t="shared" si="10"/>
        <v>4.0295474884305316</v>
      </c>
      <c r="FA16" s="2">
        <f t="shared" si="11"/>
        <v>1.4953224818342936</v>
      </c>
      <c r="FC16" s="1">
        <f t="shared" si="82"/>
        <v>300</v>
      </c>
      <c r="FD16">
        <v>15</v>
      </c>
      <c r="FE16" s="2">
        <f t="shared" si="37"/>
        <v>5.6390977443609023</v>
      </c>
      <c r="FF16" s="2"/>
      <c r="FG16" s="2"/>
      <c r="FI16" s="1">
        <f t="shared" si="83"/>
        <v>300</v>
      </c>
      <c r="FJ16">
        <v>22</v>
      </c>
      <c r="FK16" s="2">
        <f t="shared" si="38"/>
        <v>4.1904761904761907</v>
      </c>
      <c r="FL16" s="2"/>
      <c r="FM16" s="2"/>
      <c r="FO16" s="1">
        <f t="shared" si="84"/>
        <v>300</v>
      </c>
      <c r="FP16">
        <v>23</v>
      </c>
      <c r="FQ16" s="2">
        <f t="shared" si="39"/>
        <v>4.1218637992831546</v>
      </c>
      <c r="FR16" s="2"/>
      <c r="FS16" s="2"/>
      <c r="FU16" s="1">
        <f t="shared" si="85"/>
        <v>300</v>
      </c>
      <c r="FV16">
        <v>24</v>
      </c>
      <c r="FW16" s="2">
        <f t="shared" si="40"/>
        <v>4.2628774422735347</v>
      </c>
      <c r="FX16" s="2"/>
      <c r="FY16" s="2"/>
      <c r="GA16" s="1">
        <f t="shared" si="86"/>
        <v>300</v>
      </c>
      <c r="GB16">
        <v>21</v>
      </c>
      <c r="GC16" s="2">
        <f t="shared" si="41"/>
        <v>3.9923954372623576</v>
      </c>
      <c r="GD16" s="2"/>
      <c r="GE16" s="2"/>
      <c r="GF16" s="2"/>
      <c r="GG16" s="1">
        <f t="shared" si="87"/>
        <v>300</v>
      </c>
      <c r="GH16" s="1">
        <v>30</v>
      </c>
      <c r="GI16" s="2">
        <f t="shared" si="42"/>
        <v>3.9215686274509802</v>
      </c>
      <c r="GJ16" s="2"/>
      <c r="GK16" s="2"/>
      <c r="GM16" s="1">
        <f t="shared" si="88"/>
        <v>300</v>
      </c>
      <c r="GN16">
        <v>13</v>
      </c>
      <c r="GO16" s="2">
        <f t="shared" si="89"/>
        <v>2.8824833702882482</v>
      </c>
      <c r="GP16" s="2"/>
      <c r="GQ16" s="2"/>
      <c r="GS16" s="1">
        <f t="shared" si="90"/>
        <v>300</v>
      </c>
      <c r="GT16">
        <v>28</v>
      </c>
      <c r="GU16" s="2">
        <f t="shared" si="43"/>
        <v>4.5307443365695796</v>
      </c>
      <c r="GV16" s="2"/>
      <c r="GW16" s="2"/>
      <c r="GY16" s="1">
        <f t="shared" si="91"/>
        <v>300</v>
      </c>
      <c r="GZ16">
        <v>13</v>
      </c>
      <c r="HA16" s="2">
        <f t="shared" si="44"/>
        <v>5.078125</v>
      </c>
      <c r="HB16" s="2"/>
      <c r="HC16" s="2"/>
      <c r="HE16" s="1">
        <f t="shared" si="92"/>
        <v>300</v>
      </c>
      <c r="HF16">
        <v>4</v>
      </c>
      <c r="HG16" s="2">
        <f t="shared" si="12"/>
        <v>1.3114754098360655</v>
      </c>
      <c r="HH16" s="2"/>
      <c r="HI16" s="2"/>
      <c r="HJ16" s="2">
        <f t="shared" si="45"/>
        <v>19.3</v>
      </c>
      <c r="HK16" s="2">
        <f t="shared" si="13"/>
        <v>7.9449494788967794</v>
      </c>
      <c r="HL16" s="2"/>
      <c r="HN16" s="2"/>
      <c r="HP16" s="2">
        <f t="shared" si="46"/>
        <v>3.993110735780101</v>
      </c>
      <c r="HQ16" s="2">
        <f t="shared" si="14"/>
        <v>1.189475308039591</v>
      </c>
      <c r="HR16" s="2"/>
      <c r="HS16" s="1">
        <f t="shared" si="93"/>
        <v>300</v>
      </c>
      <c r="HT16" s="1">
        <v>28</v>
      </c>
      <c r="HU16" s="2"/>
      <c r="HV16" s="2"/>
      <c r="HW16" s="1">
        <f t="shared" si="94"/>
        <v>300</v>
      </c>
      <c r="HX16" s="1">
        <v>45</v>
      </c>
      <c r="HY16" s="2"/>
      <c r="IA16" s="1">
        <f t="shared" si="95"/>
        <v>300</v>
      </c>
      <c r="IB16">
        <v>12</v>
      </c>
      <c r="IC16" s="2">
        <f t="shared" si="47"/>
        <v>3.8216560509554141</v>
      </c>
      <c r="ID16" s="2"/>
      <c r="IE16" s="2"/>
      <c r="IF16" s="1">
        <f t="shared" si="96"/>
        <v>300</v>
      </c>
      <c r="IG16" s="1">
        <v>26</v>
      </c>
      <c r="IH16" s="2">
        <f t="shared" si="48"/>
        <v>4.1074249605055293</v>
      </c>
      <c r="II16" s="2"/>
      <c r="IJ16" s="2"/>
      <c r="IK16" s="1">
        <f t="shared" si="97"/>
        <v>300</v>
      </c>
      <c r="IL16" s="1">
        <v>16</v>
      </c>
      <c r="IM16" s="2">
        <f t="shared" si="49"/>
        <v>2.9850746268656714</v>
      </c>
      <c r="IN16" s="2"/>
      <c r="IO16" s="2"/>
      <c r="IP16" s="1">
        <f t="shared" si="98"/>
        <v>300</v>
      </c>
      <c r="IQ16" s="1">
        <v>12</v>
      </c>
      <c r="IR16" s="2">
        <f t="shared" si="50"/>
        <v>4</v>
      </c>
      <c r="IS16" s="2"/>
      <c r="IT16" s="2"/>
      <c r="IU16" s="1">
        <f t="shared" si="99"/>
        <v>300</v>
      </c>
      <c r="IV16" s="1">
        <v>0</v>
      </c>
      <c r="IW16" s="2"/>
      <c r="IY16" s="1">
        <f t="shared" si="100"/>
        <v>300</v>
      </c>
      <c r="IZ16" s="1">
        <v>3</v>
      </c>
      <c r="JA16" s="2"/>
      <c r="JB16" s="2"/>
      <c r="JC16" s="1">
        <f t="shared" si="101"/>
        <v>300</v>
      </c>
      <c r="JD16" s="1">
        <v>1</v>
      </c>
      <c r="JE16" s="2"/>
      <c r="JF16" s="2"/>
      <c r="JG16" s="1">
        <f t="shared" si="102"/>
        <v>300</v>
      </c>
      <c r="JH16" s="1">
        <v>0</v>
      </c>
      <c r="JI16" s="2"/>
      <c r="JK16" s="1">
        <f t="shared" si="103"/>
        <v>300</v>
      </c>
      <c r="JL16" s="2">
        <v>13</v>
      </c>
      <c r="JM16" s="2"/>
      <c r="JN16" s="2">
        <f t="shared" si="51"/>
        <v>16.5</v>
      </c>
      <c r="JO16" s="2">
        <f t="shared" si="52"/>
        <v>6.6080758671996698</v>
      </c>
      <c r="JP16" s="2"/>
      <c r="JQ16" s="1">
        <f t="shared" si="104"/>
        <v>300</v>
      </c>
      <c r="JR16" s="1">
        <v>16</v>
      </c>
      <c r="JS16" s="2"/>
      <c r="JT16" s="2"/>
      <c r="JU16" s="2"/>
      <c r="JV16" s="1">
        <f t="shared" si="105"/>
        <v>300</v>
      </c>
      <c r="JW16" s="1">
        <v>0</v>
      </c>
      <c r="JX16" s="2"/>
      <c r="JY16" s="2"/>
      <c r="JZ16" s="2"/>
      <c r="KA16" s="1">
        <f t="shared" si="106"/>
        <v>300</v>
      </c>
      <c r="KB16" s="1">
        <v>2</v>
      </c>
      <c r="KC16" s="2"/>
      <c r="KD16" s="2"/>
      <c r="KE16" s="2"/>
      <c r="KF16" s="1">
        <f t="shared" si="107"/>
        <v>300</v>
      </c>
      <c r="KG16" s="1">
        <v>1</v>
      </c>
      <c r="KH16" s="2"/>
      <c r="KI16" s="2"/>
      <c r="KJ16" s="2"/>
      <c r="KK16" s="1">
        <f t="shared" si="108"/>
        <v>300</v>
      </c>
      <c r="KL16" s="1">
        <v>9</v>
      </c>
      <c r="KM16" s="2"/>
      <c r="KN16" s="2"/>
      <c r="KO16" s="2"/>
      <c r="KP16" s="1">
        <f t="shared" si="109"/>
        <v>300</v>
      </c>
      <c r="KQ16" s="1">
        <v>11</v>
      </c>
      <c r="KR16" s="2"/>
      <c r="KS16" s="2"/>
      <c r="KT16" s="2"/>
      <c r="KU16" s="1">
        <f t="shared" si="110"/>
        <v>300</v>
      </c>
      <c r="KV16" s="1">
        <v>7</v>
      </c>
      <c r="KW16" s="2"/>
      <c r="KX16" s="2"/>
      <c r="KY16" s="2"/>
      <c r="KZ16" s="1">
        <f t="shared" si="111"/>
        <v>300</v>
      </c>
      <c r="LA16" s="1">
        <v>33</v>
      </c>
      <c r="LB16" s="2"/>
      <c r="LC16" s="2"/>
      <c r="LD16" s="2"/>
      <c r="LE16" s="1">
        <f t="shared" si="112"/>
        <v>300</v>
      </c>
      <c r="LF16" s="1">
        <v>20</v>
      </c>
      <c r="LG16" s="2"/>
      <c r="LH16" s="2"/>
      <c r="LI16" s="2"/>
      <c r="LJ16" s="1">
        <f t="shared" si="113"/>
        <v>300</v>
      </c>
      <c r="LK16" s="1">
        <v>13</v>
      </c>
      <c r="LL16" s="2"/>
      <c r="LM16" s="2"/>
      <c r="LN16" s="2"/>
      <c r="LO16" s="1">
        <f t="shared" si="114"/>
        <v>300</v>
      </c>
      <c r="LP16" s="1">
        <v>8</v>
      </c>
      <c r="LQ16" s="2"/>
      <c r="LR16" s="2"/>
      <c r="LS16" s="2"/>
      <c r="LT16" s="1">
        <f t="shared" si="115"/>
        <v>300</v>
      </c>
      <c r="LU16" s="1">
        <v>14</v>
      </c>
      <c r="LV16" s="2"/>
      <c r="LW16" s="2"/>
      <c r="LX16" s="2"/>
      <c r="LY16" s="1">
        <f t="shared" si="116"/>
        <v>300</v>
      </c>
      <c r="LZ16" s="1">
        <v>11</v>
      </c>
      <c r="MA16" s="2"/>
      <c r="MB16" s="2"/>
      <c r="MC16" s="2"/>
      <c r="MD16" s="1">
        <f t="shared" si="117"/>
        <v>300</v>
      </c>
      <c r="ME16" s="1">
        <v>1</v>
      </c>
      <c r="MF16" s="2"/>
      <c r="MG16" s="2"/>
      <c r="MH16" s="2"/>
      <c r="MI16" s="1">
        <f t="shared" si="118"/>
        <v>300</v>
      </c>
      <c r="MJ16" s="1">
        <v>11</v>
      </c>
      <c r="MK16" s="2"/>
      <c r="ML16" s="2"/>
      <c r="MM16" s="2"/>
      <c r="MN16" s="1">
        <f t="shared" si="119"/>
        <v>300</v>
      </c>
      <c r="MO16" s="1">
        <v>3</v>
      </c>
      <c r="MP16" s="2"/>
      <c r="MQ16" s="2"/>
      <c r="MR16" s="2"/>
      <c r="MS16" s="1">
        <f t="shared" si="120"/>
        <v>300</v>
      </c>
      <c r="MT16" s="1">
        <v>12</v>
      </c>
      <c r="MU16" s="2"/>
      <c r="MV16" s="2"/>
      <c r="MZ16">
        <f>2*3.14159*10+2*3.14159</f>
        <v>69.114980000000003</v>
      </c>
      <c r="NA16">
        <f>3.14159*10</f>
        <v>31.415900000000001</v>
      </c>
      <c r="NS16" s="1">
        <f>MJ40</f>
        <v>205</v>
      </c>
      <c r="NT16" s="1"/>
      <c r="NU16" s="1"/>
      <c r="NY16" s="1">
        <f t="shared" si="54"/>
        <v>142</v>
      </c>
      <c r="OF16" s="1">
        <f>ML2</f>
        <v>63</v>
      </c>
    </row>
    <row r="17" spans="2:396" x14ac:dyDescent="0.2">
      <c r="B17" t="s">
        <v>98</v>
      </c>
      <c r="C17" s="1">
        <f>AVERAGE(C10:C16)</f>
        <v>396.42857142857144</v>
      </c>
      <c r="E17" s="1">
        <f t="shared" si="55"/>
        <v>320</v>
      </c>
      <c r="F17">
        <v>23</v>
      </c>
      <c r="G17" s="2">
        <f t="shared" si="17"/>
        <v>4.0069686411149821</v>
      </c>
      <c r="J17" s="1">
        <f t="shared" si="55"/>
        <v>320</v>
      </c>
      <c r="K17">
        <v>1</v>
      </c>
      <c r="L17" s="2">
        <f t="shared" si="18"/>
        <v>0.30120481927710846</v>
      </c>
      <c r="M17" s="2"/>
      <c r="O17" s="1">
        <f t="shared" si="56"/>
        <v>320</v>
      </c>
      <c r="P17">
        <v>0</v>
      </c>
      <c r="Q17" s="2">
        <f t="shared" si="19"/>
        <v>0</v>
      </c>
      <c r="R17" s="2"/>
      <c r="T17" s="1">
        <f t="shared" si="57"/>
        <v>320</v>
      </c>
      <c r="U17">
        <v>10</v>
      </c>
      <c r="V17" s="2">
        <f t="shared" si="20"/>
        <v>2.6178010471204187</v>
      </c>
      <c r="W17" s="2"/>
      <c r="X17" s="2"/>
      <c r="Y17" s="1">
        <f t="shared" si="58"/>
        <v>320</v>
      </c>
      <c r="Z17" s="1">
        <v>3</v>
      </c>
      <c r="AA17" s="2"/>
      <c r="AB17" s="2"/>
      <c r="AC17" s="1">
        <f t="shared" si="59"/>
        <v>320</v>
      </c>
      <c r="AD17" s="1">
        <v>0</v>
      </c>
      <c r="AE17" s="2"/>
      <c r="AF17" s="2"/>
      <c r="AG17" s="1">
        <f t="shared" si="60"/>
        <v>320</v>
      </c>
      <c r="AH17" s="1">
        <v>6</v>
      </c>
      <c r="AI17" s="2"/>
      <c r="AJ17" s="2"/>
      <c r="AK17" s="1">
        <f t="shared" si="61"/>
        <v>320</v>
      </c>
      <c r="AL17" s="1">
        <v>1</v>
      </c>
      <c r="AM17" s="2"/>
      <c r="AN17" s="2"/>
      <c r="AO17" s="1">
        <f t="shared" si="62"/>
        <v>320</v>
      </c>
      <c r="AP17" s="1">
        <v>0</v>
      </c>
      <c r="AQ17" s="2"/>
      <c r="AR17" s="2">
        <f t="shared" si="0"/>
        <v>8.5</v>
      </c>
      <c r="AS17" s="2">
        <f t="shared" si="1"/>
        <v>10.661457061146317</v>
      </c>
      <c r="AT17" s="2">
        <f t="shared" si="2"/>
        <v>1.7314936268781274</v>
      </c>
      <c r="AU17" s="2">
        <f t="shared" si="3"/>
        <v>1.9154741481472306</v>
      </c>
      <c r="AW17" s="1">
        <f t="shared" si="63"/>
        <v>320</v>
      </c>
      <c r="AX17">
        <v>2</v>
      </c>
      <c r="AY17" s="2">
        <f t="shared" si="21"/>
        <v>0.67114093959731547</v>
      </c>
      <c r="AZ17" s="2"/>
      <c r="BB17" s="1">
        <f t="shared" si="64"/>
        <v>320</v>
      </c>
      <c r="BC17">
        <v>20</v>
      </c>
      <c r="BD17" s="2">
        <f t="shared" si="22"/>
        <v>6.2893081761006293</v>
      </c>
      <c r="BE17" s="2"/>
      <c r="BG17" s="1">
        <f t="shared" si="65"/>
        <v>320</v>
      </c>
      <c r="BH17">
        <v>8</v>
      </c>
      <c r="BI17" s="2">
        <f t="shared" si="66"/>
        <v>3.2388663967611335</v>
      </c>
      <c r="BJ17" s="2"/>
      <c r="BL17" s="1">
        <f t="shared" si="67"/>
        <v>320</v>
      </c>
      <c r="BM17">
        <v>6</v>
      </c>
      <c r="BN17" s="2">
        <f t="shared" si="23"/>
        <v>1.1764705882352942</v>
      </c>
      <c r="BO17" s="2"/>
      <c r="BQ17" s="1">
        <f t="shared" si="68"/>
        <v>320</v>
      </c>
      <c r="BR17">
        <v>6</v>
      </c>
      <c r="BS17" s="2">
        <f t="shared" si="24"/>
        <v>1.1152416356877324</v>
      </c>
      <c r="BT17" s="2"/>
      <c r="BV17" s="1">
        <f t="shared" si="69"/>
        <v>320</v>
      </c>
      <c r="BW17">
        <v>17</v>
      </c>
      <c r="BX17" s="2">
        <f t="shared" si="25"/>
        <v>2.7287319422150884</v>
      </c>
      <c r="BY17" s="2"/>
      <c r="CA17" s="1">
        <f t="shared" si="70"/>
        <v>320</v>
      </c>
      <c r="CB17">
        <v>2</v>
      </c>
      <c r="CC17" s="2">
        <f t="shared" si="26"/>
        <v>1.2422360248447204</v>
      </c>
      <c r="CD17" s="2"/>
      <c r="CE17" s="2"/>
      <c r="CF17" s="1">
        <f t="shared" si="71"/>
        <v>320</v>
      </c>
      <c r="CG17" s="1">
        <v>22</v>
      </c>
      <c r="CJ17" s="1">
        <f t="shared" si="72"/>
        <v>320</v>
      </c>
      <c r="CK17">
        <v>12</v>
      </c>
      <c r="CL17" s="2">
        <f t="shared" si="27"/>
        <v>2.666666666666667</v>
      </c>
      <c r="CM17" s="2"/>
      <c r="CN17" s="2">
        <f t="shared" si="4"/>
        <v>9.125</v>
      </c>
      <c r="CO17" s="2">
        <f t="shared" si="5"/>
        <v>6.6641364246025372</v>
      </c>
      <c r="CP17" s="2">
        <f t="shared" si="6"/>
        <v>2.3910827962635728</v>
      </c>
      <c r="CQ17" s="2">
        <f t="shared" si="7"/>
        <v>1.8317031082765347</v>
      </c>
      <c r="CS17" s="1">
        <f t="shared" si="73"/>
        <v>320</v>
      </c>
      <c r="CT17">
        <v>29</v>
      </c>
      <c r="CU17" s="2">
        <f t="shared" si="28"/>
        <v>4.3609022556390977</v>
      </c>
      <c r="CY17" s="1">
        <f t="shared" si="74"/>
        <v>320</v>
      </c>
      <c r="CZ17">
        <v>11</v>
      </c>
      <c r="DA17" s="2">
        <f t="shared" si="29"/>
        <v>3.594771241830065</v>
      </c>
      <c r="DB17" s="2"/>
      <c r="DC17" s="2"/>
      <c r="DE17" s="1">
        <f t="shared" si="75"/>
        <v>320</v>
      </c>
      <c r="DF17">
        <v>1</v>
      </c>
      <c r="DG17" s="2">
        <f t="shared" si="30"/>
        <v>0.37878787878787878</v>
      </c>
      <c r="DH17" s="2"/>
      <c r="DI17" s="2"/>
      <c r="DK17" s="1">
        <f t="shared" si="76"/>
        <v>320</v>
      </c>
      <c r="DL17">
        <v>31</v>
      </c>
      <c r="DM17" s="2">
        <f t="shared" si="31"/>
        <v>4.1499330655957163</v>
      </c>
      <c r="DN17" s="2"/>
      <c r="DO17" s="2"/>
      <c r="DQ17" s="1">
        <f t="shared" si="77"/>
        <v>320</v>
      </c>
      <c r="DR17">
        <v>37</v>
      </c>
      <c r="DS17" s="2">
        <f t="shared" si="32"/>
        <v>5.8359621451104102</v>
      </c>
      <c r="DT17" s="2"/>
      <c r="DU17" s="2"/>
      <c r="DW17" s="1">
        <f t="shared" si="78"/>
        <v>320</v>
      </c>
      <c r="DX17">
        <v>47</v>
      </c>
      <c r="DY17" s="2">
        <f t="shared" si="33"/>
        <v>3.5905271199388848</v>
      </c>
      <c r="DZ17" s="2"/>
      <c r="EA17" s="2"/>
      <c r="EB17" s="2"/>
      <c r="EC17" s="1">
        <f t="shared" si="79"/>
        <v>320</v>
      </c>
      <c r="ED17" s="1">
        <v>16</v>
      </c>
      <c r="EE17" s="2">
        <f t="shared" si="34"/>
        <v>2.8933092224231465</v>
      </c>
      <c r="EF17" s="2"/>
      <c r="EG17" s="2"/>
      <c r="EI17" s="1">
        <f t="shared" si="80"/>
        <v>320</v>
      </c>
      <c r="EJ17">
        <v>27</v>
      </c>
      <c r="EK17" s="2">
        <f t="shared" si="35"/>
        <v>3.9187227866473147</v>
      </c>
      <c r="EL17" s="2"/>
      <c r="EM17" s="2"/>
      <c r="EO17" s="1">
        <f t="shared" si="81"/>
        <v>320</v>
      </c>
      <c r="EP17">
        <v>30</v>
      </c>
      <c r="EQ17" s="2">
        <f t="shared" si="36"/>
        <v>3.4965034965034967</v>
      </c>
      <c r="ER17" s="2"/>
      <c r="ES17" s="2"/>
      <c r="ET17" s="2">
        <f t="shared" si="8"/>
        <v>25.444444444444443</v>
      </c>
      <c r="EU17" s="2">
        <f t="shared" si="9"/>
        <v>13.965234612342817</v>
      </c>
      <c r="EV17" s="2"/>
      <c r="EW17" s="2"/>
      <c r="EX17" s="2"/>
      <c r="EY17" s="2"/>
      <c r="EZ17" s="2">
        <f t="shared" si="10"/>
        <v>3.5799354680528901</v>
      </c>
      <c r="FA17" s="2">
        <f t="shared" si="11"/>
        <v>1.4519527482819281</v>
      </c>
      <c r="FC17" s="1">
        <f t="shared" si="82"/>
        <v>320</v>
      </c>
      <c r="FD17">
        <v>8</v>
      </c>
      <c r="FE17" s="2">
        <f t="shared" si="37"/>
        <v>3.007518796992481</v>
      </c>
      <c r="FF17" s="2"/>
      <c r="FG17" s="2"/>
      <c r="FI17" s="1">
        <f t="shared" si="83"/>
        <v>320</v>
      </c>
      <c r="FJ17">
        <v>25</v>
      </c>
      <c r="FK17" s="2">
        <f t="shared" si="38"/>
        <v>4.7619047619047619</v>
      </c>
      <c r="FL17" s="2"/>
      <c r="FM17" s="2"/>
      <c r="FO17" s="1">
        <f t="shared" si="84"/>
        <v>320</v>
      </c>
      <c r="FP17">
        <v>19</v>
      </c>
      <c r="FQ17" s="2">
        <f t="shared" si="39"/>
        <v>3.4050179211469538</v>
      </c>
      <c r="FR17" s="2"/>
      <c r="FS17" s="2"/>
      <c r="FU17" s="1">
        <f t="shared" si="85"/>
        <v>320</v>
      </c>
      <c r="FV17">
        <v>10</v>
      </c>
      <c r="FW17" s="2">
        <f t="shared" si="40"/>
        <v>1.7761989342806392</v>
      </c>
      <c r="FX17" s="2"/>
      <c r="FY17" s="2"/>
      <c r="GA17" s="1">
        <f t="shared" si="86"/>
        <v>320</v>
      </c>
      <c r="GB17">
        <v>13</v>
      </c>
      <c r="GC17" s="2">
        <f t="shared" si="41"/>
        <v>2.4714828897338403</v>
      </c>
      <c r="GD17" s="2"/>
      <c r="GE17" s="2"/>
      <c r="GF17" s="2"/>
      <c r="GG17" s="1">
        <f t="shared" si="87"/>
        <v>320</v>
      </c>
      <c r="GH17" s="1">
        <v>38</v>
      </c>
      <c r="GI17" s="2">
        <f t="shared" si="42"/>
        <v>4.9673202614379086</v>
      </c>
      <c r="GJ17" s="2"/>
      <c r="GK17" s="2"/>
      <c r="GM17" s="1">
        <f t="shared" si="88"/>
        <v>320</v>
      </c>
      <c r="GN17">
        <v>21</v>
      </c>
      <c r="GO17" s="2">
        <f t="shared" si="89"/>
        <v>4.6563192904656319</v>
      </c>
      <c r="GP17" s="2"/>
      <c r="GQ17" s="2"/>
      <c r="GS17" s="1">
        <f t="shared" si="90"/>
        <v>320</v>
      </c>
      <c r="GT17">
        <v>23</v>
      </c>
      <c r="GU17" s="2">
        <f t="shared" si="43"/>
        <v>3.7216828478964405</v>
      </c>
      <c r="GV17" s="2"/>
      <c r="GW17" s="2"/>
      <c r="GY17" s="1">
        <f t="shared" si="91"/>
        <v>320</v>
      </c>
      <c r="GZ17">
        <v>10</v>
      </c>
      <c r="HA17" s="2">
        <f t="shared" si="44"/>
        <v>3.90625</v>
      </c>
      <c r="HB17" s="2"/>
      <c r="HC17" s="2"/>
      <c r="HE17" s="1">
        <f t="shared" si="92"/>
        <v>320</v>
      </c>
      <c r="HF17">
        <v>1</v>
      </c>
      <c r="HG17" s="2">
        <f t="shared" si="12"/>
        <v>0.32786885245901637</v>
      </c>
      <c r="HH17" s="2"/>
      <c r="HI17" s="2"/>
      <c r="HJ17" s="2">
        <f t="shared" si="45"/>
        <v>16.8</v>
      </c>
      <c r="HK17" s="2">
        <f t="shared" si="13"/>
        <v>10.601886624558857</v>
      </c>
      <c r="HL17" s="2"/>
      <c r="HN17" s="2"/>
      <c r="HP17" s="2">
        <f t="shared" si="46"/>
        <v>3.3001564556317673</v>
      </c>
      <c r="HQ17" s="2">
        <f t="shared" si="14"/>
        <v>1.4621379898645404</v>
      </c>
      <c r="HR17" s="2"/>
      <c r="HS17" s="1">
        <f t="shared" si="93"/>
        <v>320</v>
      </c>
      <c r="HT17" s="1">
        <v>33</v>
      </c>
      <c r="HU17" s="2"/>
      <c r="HV17" s="2"/>
      <c r="HW17" s="1">
        <f t="shared" si="94"/>
        <v>320</v>
      </c>
      <c r="HX17" s="1">
        <v>37</v>
      </c>
      <c r="HY17" s="2"/>
      <c r="IA17" s="1">
        <f t="shared" si="95"/>
        <v>320</v>
      </c>
      <c r="IB17">
        <v>15</v>
      </c>
      <c r="IC17" s="2">
        <f t="shared" si="47"/>
        <v>4.7770700636942678</v>
      </c>
      <c r="ID17" s="2"/>
      <c r="IE17" s="2"/>
      <c r="IF17" s="1">
        <f t="shared" si="96"/>
        <v>320</v>
      </c>
      <c r="IG17" s="1">
        <v>19</v>
      </c>
      <c r="IH17" s="2">
        <f t="shared" si="48"/>
        <v>3.0015797788309637</v>
      </c>
      <c r="II17" s="2"/>
      <c r="IJ17" s="2"/>
      <c r="IK17" s="1">
        <f t="shared" si="97"/>
        <v>320</v>
      </c>
      <c r="IL17" s="1">
        <v>19</v>
      </c>
      <c r="IM17" s="2">
        <f t="shared" si="49"/>
        <v>3.544776119402985</v>
      </c>
      <c r="IN17" s="2"/>
      <c r="IO17" s="2"/>
      <c r="IP17" s="1">
        <f t="shared" si="98"/>
        <v>320</v>
      </c>
      <c r="IQ17" s="1">
        <v>11</v>
      </c>
      <c r="IR17" s="2">
        <f t="shared" si="50"/>
        <v>3.6666666666666665</v>
      </c>
      <c r="IS17" s="2"/>
      <c r="IT17" s="2"/>
      <c r="IU17" s="1">
        <f t="shared" si="99"/>
        <v>320</v>
      </c>
      <c r="IV17" s="1">
        <v>4</v>
      </c>
      <c r="IW17" s="2"/>
      <c r="IY17" s="1">
        <f t="shared" si="100"/>
        <v>320</v>
      </c>
      <c r="IZ17" s="1">
        <v>5</v>
      </c>
      <c r="JA17" s="2"/>
      <c r="JB17" s="2"/>
      <c r="JC17" s="1">
        <f t="shared" si="101"/>
        <v>320</v>
      </c>
      <c r="JD17" s="1">
        <v>0</v>
      </c>
      <c r="JE17" s="2"/>
      <c r="JF17" s="2"/>
      <c r="JG17" s="1">
        <f t="shared" si="102"/>
        <v>320</v>
      </c>
      <c r="JH17" s="1">
        <v>1</v>
      </c>
      <c r="JI17" s="2"/>
      <c r="JK17" s="1">
        <f t="shared" si="103"/>
        <v>320</v>
      </c>
      <c r="JL17" s="2">
        <v>10</v>
      </c>
      <c r="JM17" s="2"/>
      <c r="JN17" s="2">
        <f t="shared" si="51"/>
        <v>16</v>
      </c>
      <c r="JO17" s="2">
        <f t="shared" si="52"/>
        <v>3.8297084310253524</v>
      </c>
      <c r="JP17" s="2"/>
      <c r="JQ17" s="1">
        <f t="shared" si="104"/>
        <v>320</v>
      </c>
      <c r="JR17" s="1">
        <v>20</v>
      </c>
      <c r="JS17" s="2"/>
      <c r="JT17" s="2"/>
      <c r="JU17" s="2"/>
      <c r="JV17" s="1">
        <f t="shared" si="105"/>
        <v>320</v>
      </c>
      <c r="JW17" s="1">
        <v>0</v>
      </c>
      <c r="JX17" s="2"/>
      <c r="JY17" s="2"/>
      <c r="JZ17" s="2"/>
      <c r="KA17" s="1">
        <f t="shared" si="106"/>
        <v>320</v>
      </c>
      <c r="KB17" s="1">
        <v>0</v>
      </c>
      <c r="KC17" s="2"/>
      <c r="KD17" s="2"/>
      <c r="KE17" s="2"/>
      <c r="KF17" s="1">
        <f t="shared" si="107"/>
        <v>320</v>
      </c>
      <c r="KG17" s="1">
        <v>3</v>
      </c>
      <c r="KH17" s="2"/>
      <c r="KI17" s="2"/>
      <c r="KJ17" s="2"/>
      <c r="KK17" s="1">
        <f t="shared" si="108"/>
        <v>320</v>
      </c>
      <c r="KL17" s="1">
        <v>13</v>
      </c>
      <c r="KM17" s="2"/>
      <c r="KN17" s="2"/>
      <c r="KO17" s="2"/>
      <c r="KP17" s="1">
        <f t="shared" si="109"/>
        <v>320</v>
      </c>
      <c r="KQ17" s="1">
        <v>6</v>
      </c>
      <c r="KR17" s="2"/>
      <c r="KS17" s="2"/>
      <c r="KT17" s="2"/>
      <c r="KU17" s="1">
        <f t="shared" si="110"/>
        <v>320</v>
      </c>
      <c r="KV17" s="1">
        <v>4</v>
      </c>
      <c r="KW17" s="2"/>
      <c r="KX17" s="2"/>
      <c r="KY17" s="2"/>
      <c r="KZ17" s="1">
        <f t="shared" si="111"/>
        <v>320</v>
      </c>
      <c r="LA17" s="1">
        <v>23</v>
      </c>
      <c r="LB17" s="2"/>
      <c r="LC17" s="2"/>
      <c r="LD17" s="2"/>
      <c r="LE17" s="1">
        <f t="shared" si="112"/>
        <v>320</v>
      </c>
      <c r="LF17" s="1">
        <v>19</v>
      </c>
      <c r="LG17" s="2"/>
      <c r="LH17" s="2"/>
      <c r="LI17" s="2"/>
      <c r="LJ17" s="1">
        <f t="shared" si="113"/>
        <v>320</v>
      </c>
      <c r="LK17" s="1">
        <v>16</v>
      </c>
      <c r="LL17" s="2"/>
      <c r="LM17" s="2"/>
      <c r="LN17" s="2"/>
      <c r="LO17" s="1">
        <f t="shared" si="114"/>
        <v>320</v>
      </c>
      <c r="LP17" s="1">
        <v>3</v>
      </c>
      <c r="LQ17" s="2"/>
      <c r="LR17" s="2"/>
      <c r="LS17" s="2"/>
      <c r="LT17" s="1">
        <f t="shared" si="115"/>
        <v>320</v>
      </c>
      <c r="LU17" s="1">
        <v>23</v>
      </c>
      <c r="LV17" s="2"/>
      <c r="LW17" s="2"/>
      <c r="LX17" s="2"/>
      <c r="LY17" s="1">
        <f t="shared" si="116"/>
        <v>320</v>
      </c>
      <c r="LZ17" s="1">
        <v>7</v>
      </c>
      <c r="MA17" s="2"/>
      <c r="MB17" s="2"/>
      <c r="MC17" s="2"/>
      <c r="MD17" s="1">
        <f t="shared" si="117"/>
        <v>320</v>
      </c>
      <c r="ME17" s="1">
        <v>0</v>
      </c>
      <c r="MF17" s="2"/>
      <c r="MG17" s="2"/>
      <c r="MH17" s="2"/>
      <c r="MI17" s="1">
        <f t="shared" si="118"/>
        <v>320</v>
      </c>
      <c r="MJ17" s="1">
        <v>4</v>
      </c>
      <c r="MK17" s="2"/>
      <c r="ML17" s="2"/>
      <c r="MM17" s="2"/>
      <c r="MN17" s="1">
        <f t="shared" si="119"/>
        <v>320</v>
      </c>
      <c r="MO17" s="1">
        <v>2</v>
      </c>
      <c r="MP17" s="2"/>
      <c r="MQ17" s="2"/>
      <c r="MR17" s="2"/>
      <c r="MS17" s="1">
        <f t="shared" si="120"/>
        <v>320</v>
      </c>
      <c r="MT17" s="1">
        <v>21</v>
      </c>
      <c r="MU17" s="2"/>
      <c r="MV17" s="2"/>
      <c r="NS17" s="1">
        <f>MO40</f>
        <v>383</v>
      </c>
      <c r="NT17" s="1"/>
      <c r="NU17" s="1"/>
      <c r="NY17" s="1">
        <f t="shared" si="54"/>
        <v>279</v>
      </c>
      <c r="OC17" t="s">
        <v>53</v>
      </c>
      <c r="OD17" s="9">
        <f>TTEST(OC2:OC9,OD2:OD10,2,3)</f>
        <v>0.21162699544872746</v>
      </c>
      <c r="OF17" s="1">
        <f>MQ2</f>
        <v>104</v>
      </c>
    </row>
    <row r="18" spans="2:396" x14ac:dyDescent="0.2">
      <c r="B18" t="s">
        <v>51</v>
      </c>
      <c r="C18" s="1">
        <f>STDEV(C10:C16)</f>
        <v>197.11828694370053</v>
      </c>
      <c r="E18" s="1">
        <f t="shared" si="55"/>
        <v>340</v>
      </c>
      <c r="F18">
        <v>13</v>
      </c>
      <c r="G18" s="2">
        <f t="shared" si="17"/>
        <v>2.264808362369338</v>
      </c>
      <c r="J18" s="1">
        <f t="shared" si="55"/>
        <v>340</v>
      </c>
      <c r="K18">
        <v>6</v>
      </c>
      <c r="L18" s="2">
        <f t="shared" si="18"/>
        <v>1.8072289156626504</v>
      </c>
      <c r="M18" s="2"/>
      <c r="O18" s="1">
        <f t="shared" si="56"/>
        <v>340</v>
      </c>
      <c r="P18">
        <v>0</v>
      </c>
      <c r="Q18" s="2">
        <f t="shared" si="19"/>
        <v>0</v>
      </c>
      <c r="R18" s="2"/>
      <c r="T18" s="1">
        <f t="shared" si="57"/>
        <v>340</v>
      </c>
      <c r="U18">
        <v>10</v>
      </c>
      <c r="V18" s="2">
        <f t="shared" si="20"/>
        <v>2.6178010471204187</v>
      </c>
      <c r="W18" s="2"/>
      <c r="X18" s="2"/>
      <c r="Y18" s="1">
        <f t="shared" si="58"/>
        <v>340</v>
      </c>
      <c r="Z18" s="1">
        <v>5</v>
      </c>
      <c r="AA18" s="2"/>
      <c r="AB18" s="2"/>
      <c r="AC18" s="1">
        <f t="shared" si="59"/>
        <v>340</v>
      </c>
      <c r="AD18" s="1">
        <v>0</v>
      </c>
      <c r="AE18" s="2"/>
      <c r="AF18" s="2"/>
      <c r="AG18" s="1">
        <f t="shared" si="60"/>
        <v>340</v>
      </c>
      <c r="AH18" s="1">
        <v>7</v>
      </c>
      <c r="AI18" s="2"/>
      <c r="AJ18" s="2"/>
      <c r="AK18" s="1">
        <f t="shared" si="61"/>
        <v>340</v>
      </c>
      <c r="AL18" s="1">
        <v>0</v>
      </c>
      <c r="AM18" s="2"/>
      <c r="AN18" s="2"/>
      <c r="AO18" s="1">
        <f t="shared" si="62"/>
        <v>340</v>
      </c>
      <c r="AP18" s="1">
        <v>0</v>
      </c>
      <c r="AQ18" s="2"/>
      <c r="AR18" s="2">
        <f t="shared" si="0"/>
        <v>7.25</v>
      </c>
      <c r="AS18" s="2">
        <f t="shared" si="1"/>
        <v>5.619905100029122</v>
      </c>
      <c r="AT18" s="2">
        <f t="shared" si="2"/>
        <v>1.6724595812881018</v>
      </c>
      <c r="AU18" s="2">
        <f t="shared" si="3"/>
        <v>1.1633044012639957</v>
      </c>
      <c r="AW18" s="1">
        <f t="shared" si="63"/>
        <v>340</v>
      </c>
      <c r="AX18">
        <v>3</v>
      </c>
      <c r="AY18" s="2">
        <f t="shared" si="21"/>
        <v>1.006711409395973</v>
      </c>
      <c r="AZ18" s="2"/>
      <c r="BB18" s="1">
        <f t="shared" si="64"/>
        <v>340</v>
      </c>
      <c r="BC18">
        <v>11</v>
      </c>
      <c r="BD18" s="2">
        <f t="shared" si="22"/>
        <v>3.459119496855346</v>
      </c>
      <c r="BE18" s="2"/>
      <c r="BG18" s="1">
        <f t="shared" si="65"/>
        <v>340</v>
      </c>
      <c r="BH18">
        <v>16</v>
      </c>
      <c r="BI18" s="2">
        <f t="shared" si="66"/>
        <v>6.4777327935222671</v>
      </c>
      <c r="BJ18" s="2"/>
      <c r="BL18" s="1">
        <f t="shared" si="67"/>
        <v>340</v>
      </c>
      <c r="BM18">
        <v>7</v>
      </c>
      <c r="BN18" s="2">
        <f t="shared" si="23"/>
        <v>1.3725490196078431</v>
      </c>
      <c r="BO18" s="2"/>
      <c r="BQ18" s="1">
        <f t="shared" si="68"/>
        <v>340</v>
      </c>
      <c r="BR18">
        <v>2</v>
      </c>
      <c r="BS18" s="2">
        <f t="shared" si="24"/>
        <v>0.37174721189591076</v>
      </c>
      <c r="BT18" s="2"/>
      <c r="BV18" s="1">
        <f t="shared" si="69"/>
        <v>340</v>
      </c>
      <c r="BW18">
        <v>19</v>
      </c>
      <c r="BX18" s="2">
        <f t="shared" si="25"/>
        <v>3.0497592295345104</v>
      </c>
      <c r="BY18" s="2"/>
      <c r="CA18" s="1">
        <f t="shared" si="70"/>
        <v>340</v>
      </c>
      <c r="CB18">
        <v>1</v>
      </c>
      <c r="CC18" s="2">
        <f t="shared" si="26"/>
        <v>0.6211180124223602</v>
      </c>
      <c r="CD18" s="2"/>
      <c r="CE18" s="2"/>
      <c r="CF18" s="1">
        <f t="shared" si="71"/>
        <v>340</v>
      </c>
      <c r="CG18" s="1">
        <v>31</v>
      </c>
      <c r="CJ18" s="1">
        <f t="shared" si="72"/>
        <v>340</v>
      </c>
      <c r="CK18">
        <v>20</v>
      </c>
      <c r="CL18" s="2">
        <f t="shared" si="27"/>
        <v>4.4444444444444446</v>
      </c>
      <c r="CM18" s="2"/>
      <c r="CN18" s="2">
        <f t="shared" si="4"/>
        <v>9.875</v>
      </c>
      <c r="CO18" s="2">
        <f t="shared" si="5"/>
        <v>7.7540312096354116</v>
      </c>
      <c r="CP18" s="2">
        <f t="shared" si="6"/>
        <v>2.6003977022098317</v>
      </c>
      <c r="CQ18" s="2">
        <f t="shared" si="7"/>
        <v>2.1482698748514411</v>
      </c>
      <c r="CS18" s="1">
        <f t="shared" si="73"/>
        <v>340</v>
      </c>
      <c r="CT18">
        <v>26</v>
      </c>
      <c r="CU18" s="2">
        <f t="shared" si="28"/>
        <v>3.9097744360902258</v>
      </c>
      <c r="CY18" s="1">
        <f t="shared" si="74"/>
        <v>340</v>
      </c>
      <c r="CZ18">
        <v>11</v>
      </c>
      <c r="DA18" s="2">
        <f t="shared" si="29"/>
        <v>3.594771241830065</v>
      </c>
      <c r="DB18" s="2"/>
      <c r="DC18" s="2"/>
      <c r="DE18" s="1">
        <f t="shared" si="75"/>
        <v>340</v>
      </c>
      <c r="DF18">
        <v>5</v>
      </c>
      <c r="DG18" s="2">
        <f t="shared" si="30"/>
        <v>1.893939393939394</v>
      </c>
      <c r="DH18" s="2"/>
      <c r="DI18" s="2"/>
      <c r="DK18" s="1">
        <f t="shared" si="76"/>
        <v>340</v>
      </c>
      <c r="DL18">
        <v>33</v>
      </c>
      <c r="DM18" s="2">
        <f t="shared" si="31"/>
        <v>4.4176706827309236</v>
      </c>
      <c r="DN18" s="2"/>
      <c r="DO18" s="2"/>
      <c r="DQ18" s="1">
        <f t="shared" si="77"/>
        <v>340</v>
      </c>
      <c r="DR18">
        <v>33</v>
      </c>
      <c r="DS18" s="2">
        <f t="shared" si="32"/>
        <v>5.2050473186119879</v>
      </c>
      <c r="DT18" s="2"/>
      <c r="DU18" s="2"/>
      <c r="DW18" s="1">
        <f t="shared" si="78"/>
        <v>340</v>
      </c>
      <c r="DX18">
        <v>45</v>
      </c>
      <c r="DY18" s="2">
        <f t="shared" si="33"/>
        <v>3.437738731856379</v>
      </c>
      <c r="DZ18" s="2"/>
      <c r="EA18" s="2"/>
      <c r="EB18" s="2"/>
      <c r="EC18" s="1">
        <f t="shared" si="79"/>
        <v>340</v>
      </c>
      <c r="ED18" s="1">
        <v>15</v>
      </c>
      <c r="EE18" s="2">
        <f t="shared" si="34"/>
        <v>2.7124773960216997</v>
      </c>
      <c r="EF18" s="2"/>
      <c r="EG18" s="2"/>
      <c r="EI18" s="1">
        <f t="shared" si="80"/>
        <v>340</v>
      </c>
      <c r="EJ18">
        <v>27</v>
      </c>
      <c r="EK18" s="2">
        <f t="shared" si="35"/>
        <v>3.9187227866473147</v>
      </c>
      <c r="EL18" s="2"/>
      <c r="EM18" s="2"/>
      <c r="EO18" s="1">
        <f t="shared" si="81"/>
        <v>340</v>
      </c>
      <c r="EP18">
        <v>26</v>
      </c>
      <c r="EQ18" s="2">
        <f t="shared" si="36"/>
        <v>3.0303030303030303</v>
      </c>
      <c r="ER18" s="2"/>
      <c r="ES18" s="2"/>
      <c r="ET18" s="2">
        <f t="shared" si="8"/>
        <v>24.555555555555557</v>
      </c>
      <c r="EU18" s="2">
        <f t="shared" si="9"/>
        <v>12.39063266253091</v>
      </c>
      <c r="EV18" s="2"/>
      <c r="EW18" s="2"/>
      <c r="EX18" s="2"/>
      <c r="EY18" s="2"/>
      <c r="EZ18" s="2">
        <f t="shared" si="10"/>
        <v>3.5689383353367798</v>
      </c>
      <c r="FA18" s="2">
        <f t="shared" si="11"/>
        <v>0.9671396663433216</v>
      </c>
      <c r="FC18" s="1">
        <f t="shared" si="82"/>
        <v>340</v>
      </c>
      <c r="FD18">
        <v>7</v>
      </c>
      <c r="FE18" s="2">
        <f t="shared" si="37"/>
        <v>2.6315789473684208</v>
      </c>
      <c r="FF18" s="2"/>
      <c r="FG18" s="2"/>
      <c r="FI18" s="1">
        <f t="shared" si="83"/>
        <v>340</v>
      </c>
      <c r="FJ18">
        <v>30</v>
      </c>
      <c r="FK18" s="2">
        <f t="shared" si="38"/>
        <v>5.7142857142857144</v>
      </c>
      <c r="FL18" s="2"/>
      <c r="FM18" s="2"/>
      <c r="FO18" s="1">
        <f t="shared" si="84"/>
        <v>340</v>
      </c>
      <c r="FP18">
        <v>24</v>
      </c>
      <c r="FQ18" s="2">
        <f t="shared" si="39"/>
        <v>4.3010752688172049</v>
      </c>
      <c r="FR18" s="2"/>
      <c r="FS18" s="2"/>
      <c r="FU18" s="1">
        <f t="shared" si="85"/>
        <v>340</v>
      </c>
      <c r="FV18">
        <v>19</v>
      </c>
      <c r="FW18" s="2">
        <f t="shared" si="40"/>
        <v>3.374777975133215</v>
      </c>
      <c r="FX18" s="2"/>
      <c r="FY18" s="2"/>
      <c r="GA18" s="1">
        <f t="shared" si="86"/>
        <v>340</v>
      </c>
      <c r="GB18">
        <v>17</v>
      </c>
      <c r="GC18" s="2">
        <f t="shared" si="41"/>
        <v>3.2319391634980987</v>
      </c>
      <c r="GD18" s="2"/>
      <c r="GE18" s="2"/>
      <c r="GF18" s="2"/>
      <c r="GG18" s="1">
        <f t="shared" si="87"/>
        <v>340</v>
      </c>
      <c r="GH18" s="1">
        <v>39</v>
      </c>
      <c r="GI18" s="2">
        <f t="shared" si="42"/>
        <v>5.0980392156862742</v>
      </c>
      <c r="GJ18" s="2"/>
      <c r="GK18" s="2"/>
      <c r="GM18" s="1">
        <f t="shared" si="88"/>
        <v>340</v>
      </c>
      <c r="GN18">
        <v>15</v>
      </c>
      <c r="GO18" s="2">
        <f t="shared" si="89"/>
        <v>3.325942350332594</v>
      </c>
      <c r="GP18" s="2"/>
      <c r="GQ18" s="2"/>
      <c r="GS18" s="1">
        <f t="shared" si="90"/>
        <v>340</v>
      </c>
      <c r="GT18">
        <v>23</v>
      </c>
      <c r="GU18" s="2">
        <f t="shared" si="43"/>
        <v>3.7216828478964405</v>
      </c>
      <c r="GV18" s="2"/>
      <c r="GW18" s="2"/>
      <c r="GY18" s="1">
        <f t="shared" si="91"/>
        <v>340</v>
      </c>
      <c r="GZ18">
        <v>7</v>
      </c>
      <c r="HA18" s="2">
        <f t="shared" si="44"/>
        <v>2.734375</v>
      </c>
      <c r="HB18" s="2"/>
      <c r="HC18" s="2"/>
      <c r="HE18" s="1">
        <f t="shared" si="92"/>
        <v>340</v>
      </c>
      <c r="HF18">
        <v>1</v>
      </c>
      <c r="HG18" s="2">
        <f t="shared" si="12"/>
        <v>0.32786885245901637</v>
      </c>
      <c r="HH18" s="2"/>
      <c r="HI18" s="2"/>
      <c r="HJ18" s="2">
        <f t="shared" si="45"/>
        <v>18.2</v>
      </c>
      <c r="HK18" s="2">
        <f t="shared" si="13"/>
        <v>11.48719093406023</v>
      </c>
      <c r="HL18" s="2"/>
      <c r="HN18" s="2"/>
      <c r="HP18" s="2">
        <f t="shared" si="46"/>
        <v>3.4461565335476978</v>
      </c>
      <c r="HQ18" s="2">
        <f t="shared" si="14"/>
        <v>1.4772064572996864</v>
      </c>
      <c r="HR18" s="2"/>
      <c r="HS18" s="1">
        <f t="shared" si="93"/>
        <v>340</v>
      </c>
      <c r="HT18" s="1">
        <v>33</v>
      </c>
      <c r="HU18" s="2"/>
      <c r="HV18" s="2"/>
      <c r="HW18" s="1">
        <f t="shared" si="94"/>
        <v>340</v>
      </c>
      <c r="HX18" s="1">
        <v>49</v>
      </c>
      <c r="HY18" s="2"/>
      <c r="IA18" s="1">
        <f t="shared" si="95"/>
        <v>340</v>
      </c>
      <c r="IB18">
        <v>14</v>
      </c>
      <c r="IC18" s="2">
        <f t="shared" si="47"/>
        <v>4.4585987261146496</v>
      </c>
      <c r="ID18" s="2"/>
      <c r="IE18" s="2"/>
      <c r="IF18" s="1">
        <f t="shared" si="96"/>
        <v>340</v>
      </c>
      <c r="IG18" s="1">
        <v>20</v>
      </c>
      <c r="IH18" s="2">
        <f t="shared" si="48"/>
        <v>3.1595576619273298</v>
      </c>
      <c r="II18" s="2"/>
      <c r="IJ18" s="2"/>
      <c r="IK18" s="1">
        <f t="shared" si="97"/>
        <v>340</v>
      </c>
      <c r="IL18" s="1">
        <v>17</v>
      </c>
      <c r="IM18" s="2">
        <f t="shared" si="49"/>
        <v>3.1716417910447761</v>
      </c>
      <c r="IN18" s="2"/>
      <c r="IO18" s="2"/>
      <c r="IP18" s="1">
        <f t="shared" si="98"/>
        <v>340</v>
      </c>
      <c r="IQ18" s="1">
        <v>5</v>
      </c>
      <c r="IR18" s="2">
        <f t="shared" si="50"/>
        <v>1.6666666666666667</v>
      </c>
      <c r="IS18" s="2"/>
      <c r="IT18" s="2"/>
      <c r="IU18" s="1">
        <f t="shared" si="99"/>
        <v>340</v>
      </c>
      <c r="IV18" s="1">
        <v>2</v>
      </c>
      <c r="IW18" s="2"/>
      <c r="IY18" s="1">
        <f t="shared" si="100"/>
        <v>340</v>
      </c>
      <c r="IZ18" s="1">
        <v>5</v>
      </c>
      <c r="JA18" s="2"/>
      <c r="JB18" s="2"/>
      <c r="JC18" s="1">
        <f t="shared" si="101"/>
        <v>340</v>
      </c>
      <c r="JD18" s="1">
        <v>0</v>
      </c>
      <c r="JE18" s="2"/>
      <c r="JF18" s="2"/>
      <c r="JG18" s="1">
        <f t="shared" si="102"/>
        <v>340</v>
      </c>
      <c r="JH18" s="1">
        <v>0</v>
      </c>
      <c r="JI18" s="2"/>
      <c r="JK18" s="1">
        <f t="shared" si="103"/>
        <v>340</v>
      </c>
      <c r="JL18" s="2">
        <v>7</v>
      </c>
      <c r="JM18" s="2"/>
      <c r="JN18" s="2">
        <f t="shared" si="51"/>
        <v>14</v>
      </c>
      <c r="JO18" s="2">
        <f t="shared" si="52"/>
        <v>6.4807406984078604</v>
      </c>
      <c r="JP18" s="2"/>
      <c r="JQ18" s="1">
        <f t="shared" si="104"/>
        <v>340</v>
      </c>
      <c r="JR18" s="1">
        <v>15</v>
      </c>
      <c r="JS18" s="2"/>
      <c r="JT18" s="2"/>
      <c r="JU18" s="2"/>
      <c r="JV18" s="1">
        <f t="shared" si="105"/>
        <v>340</v>
      </c>
      <c r="JW18" s="1">
        <v>0</v>
      </c>
      <c r="JX18" s="2"/>
      <c r="JY18" s="2"/>
      <c r="JZ18" s="2"/>
      <c r="KA18" s="1">
        <f t="shared" si="106"/>
        <v>340</v>
      </c>
      <c r="KB18" s="1">
        <v>1</v>
      </c>
      <c r="KC18" s="2"/>
      <c r="KD18" s="2"/>
      <c r="KE18" s="2"/>
      <c r="KF18" s="1">
        <f t="shared" si="107"/>
        <v>340</v>
      </c>
      <c r="KG18" s="1">
        <v>0</v>
      </c>
      <c r="KH18" s="2"/>
      <c r="KI18" s="2"/>
      <c r="KJ18" s="2"/>
      <c r="KK18" s="1">
        <f t="shared" si="108"/>
        <v>340</v>
      </c>
      <c r="KL18" s="1">
        <v>9</v>
      </c>
      <c r="KM18" s="2"/>
      <c r="KN18" s="2"/>
      <c r="KO18" s="2"/>
      <c r="KP18" s="1">
        <f t="shared" si="109"/>
        <v>340</v>
      </c>
      <c r="KQ18" s="1">
        <v>11</v>
      </c>
      <c r="KR18" s="2"/>
      <c r="KS18" s="2"/>
      <c r="KT18" s="2"/>
      <c r="KU18" s="1">
        <f t="shared" si="110"/>
        <v>340</v>
      </c>
      <c r="KV18" s="1">
        <v>2</v>
      </c>
      <c r="KW18" s="2"/>
      <c r="KX18" s="2"/>
      <c r="KY18" s="2"/>
      <c r="KZ18" s="1">
        <f t="shared" si="111"/>
        <v>340</v>
      </c>
      <c r="LA18" s="1">
        <v>20</v>
      </c>
      <c r="LB18" s="2"/>
      <c r="LC18" s="2"/>
      <c r="LD18" s="2"/>
      <c r="LE18" s="1">
        <f t="shared" si="112"/>
        <v>340</v>
      </c>
      <c r="LF18" s="1">
        <v>13</v>
      </c>
      <c r="LG18" s="2"/>
      <c r="LH18" s="2"/>
      <c r="LI18" s="2"/>
      <c r="LJ18" s="1">
        <f t="shared" si="113"/>
        <v>340</v>
      </c>
      <c r="LK18" s="1">
        <v>18</v>
      </c>
      <c r="LL18" s="2"/>
      <c r="LM18" s="2"/>
      <c r="LN18" s="2"/>
      <c r="LO18" s="1">
        <f t="shared" si="114"/>
        <v>340</v>
      </c>
      <c r="LP18" s="1">
        <v>6</v>
      </c>
      <c r="LQ18" s="2"/>
      <c r="LR18" s="2"/>
      <c r="LS18" s="2"/>
      <c r="LT18" s="1">
        <f t="shared" si="115"/>
        <v>340</v>
      </c>
      <c r="LU18" s="1">
        <v>9</v>
      </c>
      <c r="LV18" s="2"/>
      <c r="LW18" s="2"/>
      <c r="LX18" s="2"/>
      <c r="LY18" s="1">
        <f t="shared" si="116"/>
        <v>340</v>
      </c>
      <c r="LZ18" s="1">
        <v>6</v>
      </c>
      <c r="MA18" s="2"/>
      <c r="MB18" s="2"/>
      <c r="MC18" s="2"/>
      <c r="MD18" s="1">
        <f t="shared" si="117"/>
        <v>340</v>
      </c>
      <c r="ME18" s="1">
        <v>0</v>
      </c>
      <c r="MF18" s="2"/>
      <c r="MG18" s="2"/>
      <c r="MH18" s="2"/>
      <c r="MI18" s="1">
        <f t="shared" si="118"/>
        <v>340</v>
      </c>
      <c r="MJ18" s="1">
        <v>7</v>
      </c>
      <c r="MK18" s="2"/>
      <c r="ML18" s="2"/>
      <c r="MM18" s="2"/>
      <c r="MN18" s="1">
        <f t="shared" si="119"/>
        <v>340</v>
      </c>
      <c r="MO18" s="1">
        <v>2</v>
      </c>
      <c r="MP18" s="2"/>
      <c r="MQ18" s="2"/>
      <c r="MR18" s="2"/>
      <c r="MS18" s="1">
        <f t="shared" si="120"/>
        <v>340</v>
      </c>
      <c r="MT18" s="1">
        <v>18</v>
      </c>
      <c r="MU18" s="2"/>
      <c r="MV18" s="2"/>
      <c r="NS18" s="1">
        <f>MT40</f>
        <v>474</v>
      </c>
      <c r="NT18" s="1"/>
      <c r="NU18" s="1"/>
      <c r="NY18" s="1">
        <f t="shared" si="54"/>
        <v>368</v>
      </c>
      <c r="OF18" s="1">
        <f>MV2</f>
        <v>106</v>
      </c>
    </row>
    <row r="19" spans="2:396" ht="17" thickBot="1" x14ac:dyDescent="0.25">
      <c r="B19" t="s">
        <v>8</v>
      </c>
      <c r="C19" s="1">
        <f>SUM(C10:C16)</f>
        <v>2775</v>
      </c>
      <c r="E19" s="1">
        <f t="shared" si="55"/>
        <v>360</v>
      </c>
      <c r="F19">
        <v>16</v>
      </c>
      <c r="G19" s="2">
        <f t="shared" si="17"/>
        <v>2.7874564459930316</v>
      </c>
      <c r="J19" s="1">
        <f t="shared" si="55"/>
        <v>360</v>
      </c>
      <c r="K19">
        <v>15</v>
      </c>
      <c r="L19" s="2">
        <f t="shared" si="18"/>
        <v>4.5180722891566267</v>
      </c>
      <c r="M19" s="2"/>
      <c r="O19" s="1">
        <f t="shared" si="56"/>
        <v>360</v>
      </c>
      <c r="P19">
        <v>1</v>
      </c>
      <c r="Q19" s="2">
        <f t="shared" si="19"/>
        <v>0.38022813688212925</v>
      </c>
      <c r="R19" s="2"/>
      <c r="T19" s="1">
        <f t="shared" si="57"/>
        <v>360</v>
      </c>
      <c r="U19">
        <v>14</v>
      </c>
      <c r="V19" s="2">
        <f t="shared" si="20"/>
        <v>3.664921465968586</v>
      </c>
      <c r="W19" s="2"/>
      <c r="X19" s="2"/>
      <c r="Y19" s="1">
        <f t="shared" si="58"/>
        <v>360</v>
      </c>
      <c r="Z19" s="1">
        <v>0</v>
      </c>
      <c r="AA19" s="2"/>
      <c r="AB19" s="2"/>
      <c r="AC19" s="1">
        <f t="shared" si="59"/>
        <v>360</v>
      </c>
      <c r="AD19" s="1">
        <v>0</v>
      </c>
      <c r="AE19" s="2"/>
      <c r="AF19" s="2"/>
      <c r="AG19" s="1">
        <f t="shared" si="60"/>
        <v>360</v>
      </c>
      <c r="AH19" s="1">
        <v>5</v>
      </c>
      <c r="AI19" s="2"/>
      <c r="AJ19" s="2"/>
      <c r="AK19" s="1">
        <f t="shared" si="61"/>
        <v>360</v>
      </c>
      <c r="AL19" s="1">
        <v>0</v>
      </c>
      <c r="AM19" s="2"/>
      <c r="AN19" s="2"/>
      <c r="AO19" s="1">
        <f t="shared" si="62"/>
        <v>360</v>
      </c>
      <c r="AP19" s="1">
        <v>0</v>
      </c>
      <c r="AQ19" s="2"/>
      <c r="AR19" s="2">
        <f t="shared" si="0"/>
        <v>11.5</v>
      </c>
      <c r="AS19" s="2">
        <f t="shared" si="1"/>
        <v>7.047458170621991</v>
      </c>
      <c r="AT19" s="2">
        <f t="shared" si="2"/>
        <v>2.8376695845000937</v>
      </c>
      <c r="AU19" s="2">
        <f t="shared" si="3"/>
        <v>1.7841560799585849</v>
      </c>
      <c r="AW19" s="1">
        <f t="shared" si="63"/>
        <v>360</v>
      </c>
      <c r="AX19">
        <v>2</v>
      </c>
      <c r="AY19" s="2">
        <f t="shared" si="21"/>
        <v>0.67114093959731547</v>
      </c>
      <c r="AZ19" s="2"/>
      <c r="BB19" s="1">
        <f t="shared" si="64"/>
        <v>360</v>
      </c>
      <c r="BC19">
        <v>8</v>
      </c>
      <c r="BD19" s="2">
        <f t="shared" si="22"/>
        <v>2.5157232704402519</v>
      </c>
      <c r="BE19" s="2"/>
      <c r="BG19" s="1">
        <f t="shared" si="65"/>
        <v>360</v>
      </c>
      <c r="BH19">
        <v>5</v>
      </c>
      <c r="BI19" s="2">
        <f t="shared" si="66"/>
        <v>2.0242914979757085</v>
      </c>
      <c r="BJ19" s="2"/>
      <c r="BL19" s="1">
        <f t="shared" si="67"/>
        <v>360</v>
      </c>
      <c r="BM19">
        <v>7</v>
      </c>
      <c r="BN19" s="2">
        <f t="shared" si="23"/>
        <v>1.3725490196078431</v>
      </c>
      <c r="BO19" s="2"/>
      <c r="BQ19" s="1">
        <f t="shared" si="68"/>
        <v>360</v>
      </c>
      <c r="BR19">
        <v>6</v>
      </c>
      <c r="BS19" s="2">
        <f t="shared" si="24"/>
        <v>1.1152416356877324</v>
      </c>
      <c r="BT19" s="2"/>
      <c r="BV19" s="1">
        <f t="shared" si="69"/>
        <v>360</v>
      </c>
      <c r="BW19">
        <v>20</v>
      </c>
      <c r="BX19" s="2">
        <f t="shared" si="25"/>
        <v>3.2102728731942212</v>
      </c>
      <c r="BY19" s="2"/>
      <c r="CA19" s="1">
        <f t="shared" si="70"/>
        <v>360</v>
      </c>
      <c r="CB19">
        <v>0</v>
      </c>
      <c r="CC19" s="2">
        <f t="shared" si="26"/>
        <v>0</v>
      </c>
      <c r="CD19" s="2"/>
      <c r="CE19" s="2"/>
      <c r="CF19" s="1">
        <f t="shared" si="71"/>
        <v>360</v>
      </c>
      <c r="CG19" s="1">
        <v>23</v>
      </c>
      <c r="CJ19" s="1">
        <f t="shared" si="72"/>
        <v>360</v>
      </c>
      <c r="CK19">
        <v>20</v>
      </c>
      <c r="CL19" s="2">
        <f t="shared" si="27"/>
        <v>4.4444444444444446</v>
      </c>
      <c r="CM19" s="2"/>
      <c r="CN19" s="2">
        <f t="shared" si="4"/>
        <v>8.5</v>
      </c>
      <c r="CO19" s="2">
        <f t="shared" si="5"/>
        <v>7.5592894601845444</v>
      </c>
      <c r="CP19" s="2">
        <f t="shared" si="6"/>
        <v>1.9192079601184397</v>
      </c>
      <c r="CQ19" s="2">
        <f t="shared" si="7"/>
        <v>1.444040428147787</v>
      </c>
      <c r="CS19" s="1">
        <f t="shared" si="73"/>
        <v>360</v>
      </c>
      <c r="CT19">
        <v>26</v>
      </c>
      <c r="CU19" s="2">
        <f t="shared" si="28"/>
        <v>3.9097744360902258</v>
      </c>
      <c r="CY19" s="1">
        <f t="shared" si="74"/>
        <v>360</v>
      </c>
      <c r="CZ19">
        <v>13</v>
      </c>
      <c r="DA19" s="2">
        <f t="shared" si="29"/>
        <v>4.2483660130718954</v>
      </c>
      <c r="DB19" s="2"/>
      <c r="DC19" s="2"/>
      <c r="DE19" s="1">
        <f t="shared" si="75"/>
        <v>360</v>
      </c>
      <c r="DF19">
        <v>2</v>
      </c>
      <c r="DG19" s="2">
        <f t="shared" si="30"/>
        <v>0.75757575757575757</v>
      </c>
      <c r="DH19" s="2"/>
      <c r="DI19" s="2"/>
      <c r="DK19" s="1">
        <f t="shared" si="76"/>
        <v>360</v>
      </c>
      <c r="DL19">
        <v>24</v>
      </c>
      <c r="DM19" s="2">
        <f t="shared" si="31"/>
        <v>3.2128514056224895</v>
      </c>
      <c r="DN19" s="2"/>
      <c r="DO19" s="2"/>
      <c r="DQ19" s="1">
        <f t="shared" si="77"/>
        <v>360</v>
      </c>
      <c r="DR19">
        <v>37</v>
      </c>
      <c r="DS19" s="2">
        <f t="shared" si="32"/>
        <v>5.8359621451104102</v>
      </c>
      <c r="DT19" s="2"/>
      <c r="DU19" s="2"/>
      <c r="DW19" s="1">
        <f t="shared" si="78"/>
        <v>360</v>
      </c>
      <c r="DX19">
        <v>47</v>
      </c>
      <c r="DY19" s="2">
        <f t="shared" si="33"/>
        <v>3.5905271199388848</v>
      </c>
      <c r="DZ19" s="2"/>
      <c r="EA19" s="2"/>
      <c r="EB19" s="2"/>
      <c r="EC19" s="1">
        <f t="shared" si="79"/>
        <v>360</v>
      </c>
      <c r="ED19" s="1">
        <v>15</v>
      </c>
      <c r="EE19" s="2">
        <f t="shared" si="34"/>
        <v>2.7124773960216997</v>
      </c>
      <c r="EF19" s="2"/>
      <c r="EG19" s="2"/>
      <c r="EI19" s="1">
        <f t="shared" si="80"/>
        <v>360</v>
      </c>
      <c r="EJ19">
        <v>22</v>
      </c>
      <c r="EK19" s="2">
        <f t="shared" si="35"/>
        <v>3.1930333817126266</v>
      </c>
      <c r="EL19" s="2"/>
      <c r="EM19" s="2"/>
      <c r="EO19" s="1">
        <f t="shared" si="81"/>
        <v>360</v>
      </c>
      <c r="EP19">
        <v>27</v>
      </c>
      <c r="EQ19" s="2">
        <f t="shared" si="36"/>
        <v>3.1468531468531471</v>
      </c>
      <c r="ER19" s="2"/>
      <c r="ES19" s="2"/>
      <c r="ET19" s="2">
        <f t="shared" si="8"/>
        <v>23.666666666666668</v>
      </c>
      <c r="EU19" s="2">
        <f t="shared" si="9"/>
        <v>13.228756555322953</v>
      </c>
      <c r="EV19" s="2"/>
      <c r="EW19" s="2"/>
      <c r="EX19" s="2"/>
      <c r="EY19" s="2"/>
      <c r="EZ19" s="2">
        <f t="shared" si="10"/>
        <v>3.4008245335552374</v>
      </c>
      <c r="FA19" s="2">
        <f t="shared" si="11"/>
        <v>1.3484638120664771</v>
      </c>
      <c r="FC19" s="1">
        <f t="shared" si="82"/>
        <v>360</v>
      </c>
      <c r="FD19">
        <v>5</v>
      </c>
      <c r="FE19" s="2">
        <f t="shared" si="37"/>
        <v>1.8796992481203008</v>
      </c>
      <c r="FF19" s="2"/>
      <c r="FG19" s="2"/>
      <c r="FI19" s="1">
        <f t="shared" si="83"/>
        <v>360</v>
      </c>
      <c r="FJ19">
        <v>12</v>
      </c>
      <c r="FK19" s="2">
        <f t="shared" si="38"/>
        <v>2.2857142857142856</v>
      </c>
      <c r="FL19" s="2"/>
      <c r="FM19" s="2"/>
      <c r="FO19" s="1">
        <f t="shared" si="84"/>
        <v>360</v>
      </c>
      <c r="FP19">
        <v>26</v>
      </c>
      <c r="FQ19" s="2">
        <f t="shared" si="39"/>
        <v>4.6594982078853047</v>
      </c>
      <c r="FR19" s="2"/>
      <c r="FS19" s="2"/>
      <c r="FU19" s="1">
        <f t="shared" si="85"/>
        <v>360</v>
      </c>
      <c r="FV19">
        <v>17</v>
      </c>
      <c r="FW19" s="2">
        <f t="shared" si="40"/>
        <v>3.0195381882770871</v>
      </c>
      <c r="FX19" s="2"/>
      <c r="FY19" s="2"/>
      <c r="GA19" s="1">
        <f t="shared" si="86"/>
        <v>360</v>
      </c>
      <c r="GB19">
        <v>9</v>
      </c>
      <c r="GC19" s="2">
        <f t="shared" si="41"/>
        <v>1.7110266159695817</v>
      </c>
      <c r="GD19" s="2"/>
      <c r="GE19" s="2"/>
      <c r="GF19" s="2"/>
      <c r="GG19" s="1">
        <f t="shared" si="87"/>
        <v>360</v>
      </c>
      <c r="GH19" s="1">
        <v>34</v>
      </c>
      <c r="GI19" s="2">
        <f t="shared" si="42"/>
        <v>4.4444444444444446</v>
      </c>
      <c r="GJ19" s="2"/>
      <c r="GK19" s="2"/>
      <c r="GM19" s="1">
        <f t="shared" si="88"/>
        <v>360</v>
      </c>
      <c r="GN19">
        <v>16</v>
      </c>
      <c r="GO19" s="2">
        <f t="shared" si="89"/>
        <v>3.5476718403547673</v>
      </c>
      <c r="GP19" s="2"/>
      <c r="GQ19" s="2"/>
      <c r="GS19" s="1">
        <f t="shared" si="90"/>
        <v>360</v>
      </c>
      <c r="GT19">
        <v>23</v>
      </c>
      <c r="GU19" s="2">
        <f t="shared" si="43"/>
        <v>3.7216828478964405</v>
      </c>
      <c r="GV19" s="2"/>
      <c r="GW19" s="2"/>
      <c r="GY19" s="1">
        <f t="shared" si="91"/>
        <v>360</v>
      </c>
      <c r="GZ19">
        <v>6</v>
      </c>
      <c r="HA19" s="2">
        <f t="shared" si="44"/>
        <v>2.34375</v>
      </c>
      <c r="HB19" s="2"/>
      <c r="HC19" s="2"/>
      <c r="HE19" s="1">
        <f t="shared" si="92"/>
        <v>360</v>
      </c>
      <c r="HF19">
        <v>1</v>
      </c>
      <c r="HG19" s="2">
        <f t="shared" si="12"/>
        <v>0.32786885245901637</v>
      </c>
      <c r="HH19" s="2"/>
      <c r="HI19" s="2"/>
      <c r="HJ19" s="2">
        <f t="shared" si="45"/>
        <v>14.9</v>
      </c>
      <c r="HK19" s="2">
        <f t="shared" si="13"/>
        <v>10.397114984456024</v>
      </c>
      <c r="HL19" s="2"/>
      <c r="HN19" s="2"/>
      <c r="HP19" s="2">
        <f t="shared" si="46"/>
        <v>2.7940894531121225</v>
      </c>
      <c r="HQ19" s="2">
        <f t="shared" si="14"/>
        <v>1.343097333013151</v>
      </c>
      <c r="HR19" s="2"/>
      <c r="HS19" s="1">
        <f t="shared" si="93"/>
        <v>360</v>
      </c>
      <c r="HT19" s="1">
        <v>31</v>
      </c>
      <c r="HU19" s="2"/>
      <c r="HV19" s="2"/>
      <c r="HW19" s="1">
        <f t="shared" si="94"/>
        <v>360</v>
      </c>
      <c r="HX19" s="1">
        <v>39</v>
      </c>
      <c r="HY19" s="2"/>
      <c r="IA19" s="1">
        <f t="shared" si="95"/>
        <v>360</v>
      </c>
      <c r="IB19">
        <v>12</v>
      </c>
      <c r="IC19" s="2">
        <f t="shared" si="47"/>
        <v>3.8216560509554141</v>
      </c>
      <c r="ID19" s="2"/>
      <c r="IE19" s="2"/>
      <c r="IF19" s="1">
        <f t="shared" si="96"/>
        <v>360</v>
      </c>
      <c r="IG19" s="1">
        <v>20</v>
      </c>
      <c r="IH19" s="2">
        <f t="shared" si="48"/>
        <v>3.1595576619273298</v>
      </c>
      <c r="II19" s="2"/>
      <c r="IJ19" s="2"/>
      <c r="IK19" s="1">
        <f t="shared" si="97"/>
        <v>360</v>
      </c>
      <c r="IL19" s="1">
        <v>18</v>
      </c>
      <c r="IM19" s="2">
        <f t="shared" si="49"/>
        <v>3.3582089552238807</v>
      </c>
      <c r="IN19" s="2"/>
      <c r="IO19" s="2"/>
      <c r="IP19" s="1">
        <f t="shared" si="98"/>
        <v>360</v>
      </c>
      <c r="IQ19" s="1">
        <v>12</v>
      </c>
      <c r="IR19" s="2">
        <f t="shared" si="50"/>
        <v>4</v>
      </c>
      <c r="IS19" s="2"/>
      <c r="IT19" s="2"/>
      <c r="IU19" s="1">
        <f t="shared" si="99"/>
        <v>360</v>
      </c>
      <c r="IV19" s="1">
        <v>4</v>
      </c>
      <c r="IW19" s="2"/>
      <c r="IY19" s="1">
        <f t="shared" si="100"/>
        <v>360</v>
      </c>
      <c r="IZ19" s="1">
        <v>3</v>
      </c>
      <c r="JA19" s="2"/>
      <c r="JB19" s="2"/>
      <c r="JC19" s="1">
        <f t="shared" si="101"/>
        <v>360</v>
      </c>
      <c r="JD19" s="1">
        <v>0</v>
      </c>
      <c r="JE19" s="2"/>
      <c r="JF19" s="2"/>
      <c r="JG19" s="1">
        <f t="shared" si="102"/>
        <v>360</v>
      </c>
      <c r="JH19" s="1">
        <v>0</v>
      </c>
      <c r="JI19" s="2"/>
      <c r="JK19" s="1">
        <f t="shared" si="103"/>
        <v>360</v>
      </c>
      <c r="JL19" s="2">
        <v>4</v>
      </c>
      <c r="JM19" s="2"/>
      <c r="JN19" s="2">
        <f t="shared" si="51"/>
        <v>15.5</v>
      </c>
      <c r="JO19" s="2">
        <f t="shared" si="52"/>
        <v>4.1231056256176606</v>
      </c>
      <c r="JP19" s="2"/>
      <c r="JQ19" s="1">
        <f t="shared" si="104"/>
        <v>360</v>
      </c>
      <c r="JR19" s="1">
        <v>16</v>
      </c>
      <c r="JS19" s="2"/>
      <c r="JT19" s="2"/>
      <c r="JU19" s="2"/>
      <c r="JV19" s="1">
        <f t="shared" si="105"/>
        <v>360</v>
      </c>
      <c r="JW19" s="1">
        <v>0</v>
      </c>
      <c r="JX19" s="2"/>
      <c r="JY19" s="2"/>
      <c r="JZ19" s="2"/>
      <c r="KA19" s="1">
        <f t="shared" si="106"/>
        <v>360</v>
      </c>
      <c r="KB19" s="1">
        <v>4</v>
      </c>
      <c r="KC19" s="2"/>
      <c r="KD19" s="2"/>
      <c r="KE19" s="2"/>
      <c r="KF19" s="1">
        <f t="shared" si="107"/>
        <v>360</v>
      </c>
      <c r="KG19" s="1">
        <v>0</v>
      </c>
      <c r="KH19" s="2"/>
      <c r="KI19" s="2"/>
      <c r="KJ19" s="2"/>
      <c r="KK19" s="1">
        <f t="shared" si="108"/>
        <v>360</v>
      </c>
      <c r="KL19" s="1">
        <v>8</v>
      </c>
      <c r="KM19" s="2"/>
      <c r="KN19" s="2"/>
      <c r="KO19" s="2"/>
      <c r="KP19" s="1">
        <f t="shared" si="109"/>
        <v>360</v>
      </c>
      <c r="KQ19" s="1">
        <v>9</v>
      </c>
      <c r="KR19" s="2"/>
      <c r="KS19" s="2"/>
      <c r="KT19" s="2"/>
      <c r="KU19" s="1">
        <f t="shared" si="110"/>
        <v>360</v>
      </c>
      <c r="KV19" s="1">
        <v>2</v>
      </c>
      <c r="KW19" s="2"/>
      <c r="KX19" s="2"/>
      <c r="KY19" s="2"/>
      <c r="KZ19" s="1">
        <f t="shared" si="111"/>
        <v>360</v>
      </c>
      <c r="LA19" s="1">
        <v>25</v>
      </c>
      <c r="LB19" s="2"/>
      <c r="LC19" s="2"/>
      <c r="LD19" s="2"/>
      <c r="LE19" s="1">
        <f t="shared" si="112"/>
        <v>360</v>
      </c>
      <c r="LF19" s="1">
        <v>15</v>
      </c>
      <c r="LG19" s="2"/>
      <c r="LH19" s="2"/>
      <c r="LI19" s="2"/>
      <c r="LJ19" s="1">
        <f t="shared" si="113"/>
        <v>360</v>
      </c>
      <c r="LK19" s="1">
        <v>15</v>
      </c>
      <c r="LL19" s="2"/>
      <c r="LM19" s="2"/>
      <c r="LN19" s="2"/>
      <c r="LO19" s="1">
        <f t="shared" si="114"/>
        <v>360</v>
      </c>
      <c r="LP19" s="1">
        <v>6</v>
      </c>
      <c r="LQ19" s="2"/>
      <c r="LR19" s="2"/>
      <c r="LS19" s="2"/>
      <c r="LT19" s="1">
        <f t="shared" si="115"/>
        <v>360</v>
      </c>
      <c r="LU19" s="1">
        <v>7</v>
      </c>
      <c r="LV19" s="2"/>
      <c r="LW19" s="2"/>
      <c r="LX19" s="2"/>
      <c r="LY19" s="1">
        <f t="shared" si="116"/>
        <v>360</v>
      </c>
      <c r="LZ19" s="1">
        <v>7</v>
      </c>
      <c r="MA19" s="2"/>
      <c r="MB19" s="2"/>
      <c r="MC19" s="2"/>
      <c r="MD19" s="1">
        <f t="shared" si="117"/>
        <v>360</v>
      </c>
      <c r="ME19" s="1">
        <v>0</v>
      </c>
      <c r="MF19" s="2"/>
      <c r="MG19" s="2"/>
      <c r="MH19" s="2"/>
      <c r="MI19" s="1">
        <f t="shared" si="118"/>
        <v>360</v>
      </c>
      <c r="MJ19" s="1">
        <v>4</v>
      </c>
      <c r="MK19" s="2"/>
      <c r="ML19" s="2"/>
      <c r="MM19" s="2"/>
      <c r="MN19" s="1">
        <f t="shared" si="119"/>
        <v>360</v>
      </c>
      <c r="MO19" s="1">
        <v>4</v>
      </c>
      <c r="MP19" s="2"/>
      <c r="MQ19" s="2"/>
      <c r="MR19" s="2"/>
      <c r="MS19" s="1">
        <f t="shared" si="120"/>
        <v>360</v>
      </c>
      <c r="MT19" s="1">
        <v>11</v>
      </c>
      <c r="MU19" s="2"/>
      <c r="MV19" s="2"/>
      <c r="NR19" t="s">
        <v>8</v>
      </c>
      <c r="NS19" s="1">
        <f>SUM(NS2:NS18)</f>
        <v>5762</v>
      </c>
      <c r="NT19" s="1"/>
      <c r="NU19" s="1"/>
      <c r="NX19" t="s">
        <v>107</v>
      </c>
      <c r="NY19" s="1">
        <f>MAX(NY2:NY18)</f>
        <v>625</v>
      </c>
      <c r="OD19" t="s">
        <v>98</v>
      </c>
      <c r="OE19" s="1">
        <f>AVERAGE(OE2:OE18)</f>
        <v>78.666666666666671</v>
      </c>
      <c r="OF19" s="1">
        <f>AVERAGE(OF2:OF18)</f>
        <v>73.411764705882348</v>
      </c>
    </row>
    <row r="20" spans="2:396" ht="18" thickTop="1" thickBot="1" x14ac:dyDescent="0.25">
      <c r="B20" t="s">
        <v>104</v>
      </c>
      <c r="C20" s="8">
        <f>C8+C19</f>
        <v>4326</v>
      </c>
      <c r="E20" s="1">
        <f t="shared" si="55"/>
        <v>380</v>
      </c>
      <c r="F20">
        <v>19</v>
      </c>
      <c r="G20" s="2">
        <f t="shared" si="17"/>
        <v>3.3101045296167246</v>
      </c>
      <c r="J20" s="1">
        <f t="shared" si="55"/>
        <v>380</v>
      </c>
      <c r="K20">
        <v>13</v>
      </c>
      <c r="L20" s="2">
        <f t="shared" si="18"/>
        <v>3.9156626506024099</v>
      </c>
      <c r="M20" s="2"/>
      <c r="O20" s="1">
        <f t="shared" si="56"/>
        <v>380</v>
      </c>
      <c r="P20">
        <v>0</v>
      </c>
      <c r="Q20" s="2">
        <f t="shared" si="19"/>
        <v>0</v>
      </c>
      <c r="R20" s="2"/>
      <c r="T20" s="1">
        <f t="shared" si="57"/>
        <v>380</v>
      </c>
      <c r="U20">
        <v>11</v>
      </c>
      <c r="V20" s="2">
        <f t="shared" si="20"/>
        <v>2.8795811518324608</v>
      </c>
      <c r="W20" s="2"/>
      <c r="X20" s="2"/>
      <c r="Y20" s="1">
        <f t="shared" si="58"/>
        <v>380</v>
      </c>
      <c r="Z20" s="1">
        <v>3</v>
      </c>
      <c r="AA20" s="2"/>
      <c r="AB20" s="2"/>
      <c r="AC20" s="1">
        <f t="shared" si="59"/>
        <v>380</v>
      </c>
      <c r="AD20" s="1">
        <v>0</v>
      </c>
      <c r="AE20" s="2"/>
      <c r="AF20" s="2"/>
      <c r="AG20" s="1">
        <f t="shared" si="60"/>
        <v>380</v>
      </c>
      <c r="AH20" s="1">
        <v>4</v>
      </c>
      <c r="AI20" s="2"/>
      <c r="AJ20" s="2"/>
      <c r="AK20" s="1">
        <f t="shared" si="61"/>
        <v>380</v>
      </c>
      <c r="AL20" s="1">
        <v>0</v>
      </c>
      <c r="AM20" s="2"/>
      <c r="AN20" s="2"/>
      <c r="AO20" s="1">
        <f t="shared" si="62"/>
        <v>380</v>
      </c>
      <c r="AP20" s="1">
        <v>0</v>
      </c>
      <c r="AQ20" s="2"/>
      <c r="AR20" s="2">
        <f t="shared" si="0"/>
        <v>10.75</v>
      </c>
      <c r="AS20" s="2">
        <f t="shared" si="1"/>
        <v>7.932002689527196</v>
      </c>
      <c r="AT20" s="2">
        <f t="shared" si="2"/>
        <v>2.5263370830128991</v>
      </c>
      <c r="AU20" s="2">
        <f t="shared" si="3"/>
        <v>1.7370163472917302</v>
      </c>
      <c r="AW20" s="1">
        <f t="shared" si="63"/>
        <v>380</v>
      </c>
      <c r="AX20">
        <v>0</v>
      </c>
      <c r="AY20" s="2">
        <f t="shared" si="21"/>
        <v>0</v>
      </c>
      <c r="AZ20" s="2"/>
      <c r="BB20" s="1">
        <f t="shared" si="64"/>
        <v>380</v>
      </c>
      <c r="BC20">
        <v>4</v>
      </c>
      <c r="BD20" s="2">
        <f t="shared" si="22"/>
        <v>1.257861635220126</v>
      </c>
      <c r="BE20" s="2"/>
      <c r="BG20" s="1">
        <f t="shared" si="65"/>
        <v>380</v>
      </c>
      <c r="BH20">
        <v>8</v>
      </c>
      <c r="BI20" s="2">
        <f t="shared" si="66"/>
        <v>3.2388663967611335</v>
      </c>
      <c r="BJ20" s="2"/>
      <c r="BL20" s="1">
        <f t="shared" si="67"/>
        <v>380</v>
      </c>
      <c r="BM20">
        <v>8</v>
      </c>
      <c r="BN20" s="2">
        <f t="shared" si="23"/>
        <v>1.5686274509803921</v>
      </c>
      <c r="BO20" s="2"/>
      <c r="BQ20" s="1">
        <f t="shared" si="68"/>
        <v>380</v>
      </c>
      <c r="BR20">
        <v>4</v>
      </c>
      <c r="BS20" s="2">
        <f t="shared" si="24"/>
        <v>0.74349442379182151</v>
      </c>
      <c r="BT20" s="2"/>
      <c r="BV20" s="1">
        <f t="shared" si="69"/>
        <v>380</v>
      </c>
      <c r="BW20">
        <v>25</v>
      </c>
      <c r="BX20" s="2">
        <f t="shared" si="25"/>
        <v>4.0128410914927768</v>
      </c>
      <c r="BY20" s="2"/>
      <c r="CA20" s="1">
        <f t="shared" si="70"/>
        <v>380</v>
      </c>
      <c r="CB20">
        <v>0</v>
      </c>
      <c r="CC20" s="2">
        <f t="shared" si="26"/>
        <v>0</v>
      </c>
      <c r="CD20" s="2"/>
      <c r="CE20" s="2"/>
      <c r="CF20" s="1">
        <f t="shared" si="71"/>
        <v>380</v>
      </c>
      <c r="CG20" s="1">
        <v>21</v>
      </c>
      <c r="CJ20" s="1">
        <f t="shared" si="72"/>
        <v>380</v>
      </c>
      <c r="CK20">
        <v>16</v>
      </c>
      <c r="CL20" s="2">
        <f t="shared" si="27"/>
        <v>3.5555555555555554</v>
      </c>
      <c r="CM20" s="2"/>
      <c r="CN20" s="2">
        <f t="shared" si="4"/>
        <v>8.125</v>
      </c>
      <c r="CO20" s="2">
        <f t="shared" si="5"/>
        <v>8.5596645461640115</v>
      </c>
      <c r="CP20" s="2">
        <f t="shared" si="6"/>
        <v>1.7971558192252257</v>
      </c>
      <c r="CQ20" s="2">
        <f t="shared" si="7"/>
        <v>1.6032361956466163</v>
      </c>
      <c r="CS20" s="1">
        <f t="shared" si="73"/>
        <v>380</v>
      </c>
      <c r="CT20">
        <v>29</v>
      </c>
      <c r="CU20" s="2">
        <f t="shared" si="28"/>
        <v>4.3609022556390977</v>
      </c>
      <c r="CY20" s="1">
        <f t="shared" si="74"/>
        <v>380</v>
      </c>
      <c r="CZ20">
        <v>13</v>
      </c>
      <c r="DA20" s="2">
        <f t="shared" si="29"/>
        <v>4.2483660130718954</v>
      </c>
      <c r="DB20" s="2"/>
      <c r="DC20" s="2"/>
      <c r="DE20" s="1">
        <f t="shared" si="75"/>
        <v>380</v>
      </c>
      <c r="DF20">
        <v>0</v>
      </c>
      <c r="DG20" s="2">
        <f t="shared" si="30"/>
        <v>0</v>
      </c>
      <c r="DH20" s="2"/>
      <c r="DI20" s="2"/>
      <c r="DK20" s="1">
        <f t="shared" si="76"/>
        <v>380</v>
      </c>
      <c r="DL20">
        <v>21</v>
      </c>
      <c r="DM20" s="2">
        <f t="shared" si="31"/>
        <v>2.8112449799196786</v>
      </c>
      <c r="DN20" s="2"/>
      <c r="DO20" s="2"/>
      <c r="DQ20" s="1">
        <f t="shared" si="77"/>
        <v>380</v>
      </c>
      <c r="DR20">
        <v>28</v>
      </c>
      <c r="DS20" s="2">
        <f t="shared" si="32"/>
        <v>4.4164037854889591</v>
      </c>
      <c r="DT20" s="2"/>
      <c r="DU20" s="2"/>
      <c r="DW20" s="1">
        <f t="shared" si="78"/>
        <v>380</v>
      </c>
      <c r="DX20">
        <v>50</v>
      </c>
      <c r="DY20" s="2">
        <f t="shared" si="33"/>
        <v>3.8197097020626432</v>
      </c>
      <c r="DZ20" s="2"/>
      <c r="EA20" s="2"/>
      <c r="EB20" s="2"/>
      <c r="EC20" s="1">
        <f t="shared" si="79"/>
        <v>380</v>
      </c>
      <c r="ED20" s="1">
        <v>18</v>
      </c>
      <c r="EE20" s="2">
        <f t="shared" si="34"/>
        <v>3.2549728752260401</v>
      </c>
      <c r="EF20" s="2"/>
      <c r="EG20" s="2"/>
      <c r="EI20" s="1">
        <f t="shared" si="80"/>
        <v>380</v>
      </c>
      <c r="EJ20">
        <v>31</v>
      </c>
      <c r="EK20" s="2">
        <f t="shared" si="35"/>
        <v>4.499274310595065</v>
      </c>
      <c r="EL20" s="2"/>
      <c r="EM20" s="2"/>
      <c r="EO20" s="1">
        <f t="shared" si="81"/>
        <v>380</v>
      </c>
      <c r="EP20">
        <v>42</v>
      </c>
      <c r="EQ20" s="2">
        <f t="shared" si="36"/>
        <v>4.895104895104895</v>
      </c>
      <c r="ER20" s="2"/>
      <c r="ES20" s="2"/>
      <c r="ET20" s="2">
        <f t="shared" si="8"/>
        <v>25.777777777777779</v>
      </c>
      <c r="EU20" s="2">
        <f t="shared" si="9"/>
        <v>15.014807506073611</v>
      </c>
      <c r="EV20" s="2"/>
      <c r="EW20" s="2"/>
      <c r="EX20" s="2"/>
      <c r="EY20" s="2"/>
      <c r="EZ20" s="2">
        <f t="shared" si="10"/>
        <v>3.5895532019009195</v>
      </c>
      <c r="FA20" s="2">
        <f t="shared" si="11"/>
        <v>1.4958411169356538</v>
      </c>
      <c r="FC20" s="1">
        <f t="shared" si="82"/>
        <v>380</v>
      </c>
      <c r="FD20">
        <v>5</v>
      </c>
      <c r="FE20" s="2">
        <f t="shared" si="37"/>
        <v>1.8796992481203008</v>
      </c>
      <c r="FF20" s="2"/>
      <c r="FG20" s="2"/>
      <c r="FI20" s="1">
        <f t="shared" si="83"/>
        <v>380</v>
      </c>
      <c r="FJ20">
        <v>17</v>
      </c>
      <c r="FK20" s="2">
        <f t="shared" si="38"/>
        <v>3.2380952380952377</v>
      </c>
      <c r="FL20" s="2"/>
      <c r="FM20" s="2"/>
      <c r="FO20" s="1">
        <f t="shared" si="84"/>
        <v>380</v>
      </c>
      <c r="FP20">
        <v>19</v>
      </c>
      <c r="FQ20" s="2">
        <f t="shared" si="39"/>
        <v>3.4050179211469538</v>
      </c>
      <c r="FR20" s="2"/>
      <c r="FS20" s="2"/>
      <c r="FU20" s="1">
        <f t="shared" si="85"/>
        <v>380</v>
      </c>
      <c r="FV20">
        <v>18</v>
      </c>
      <c r="FW20" s="2">
        <f t="shared" si="40"/>
        <v>3.197158081705151</v>
      </c>
      <c r="FX20" s="2"/>
      <c r="FY20" s="2"/>
      <c r="GA20" s="1">
        <f t="shared" si="86"/>
        <v>380</v>
      </c>
      <c r="GB20">
        <v>9</v>
      </c>
      <c r="GC20" s="2">
        <f t="shared" si="41"/>
        <v>1.7110266159695817</v>
      </c>
      <c r="GD20" s="2"/>
      <c r="GE20" s="2"/>
      <c r="GF20" s="2"/>
      <c r="GG20" s="1">
        <f t="shared" si="87"/>
        <v>380</v>
      </c>
      <c r="GH20" s="1">
        <v>35</v>
      </c>
      <c r="GI20" s="2">
        <f t="shared" si="42"/>
        <v>4.5751633986928102</v>
      </c>
      <c r="GJ20" s="2"/>
      <c r="GK20" s="2"/>
      <c r="GM20" s="1">
        <f t="shared" si="88"/>
        <v>380</v>
      </c>
      <c r="GN20">
        <v>22</v>
      </c>
      <c r="GO20" s="2">
        <f t="shared" si="89"/>
        <v>4.8780487804878048</v>
      </c>
      <c r="GP20" s="2"/>
      <c r="GQ20" s="2"/>
      <c r="GS20" s="1">
        <f t="shared" si="90"/>
        <v>380</v>
      </c>
      <c r="GT20">
        <v>23</v>
      </c>
      <c r="GU20" s="2">
        <f t="shared" si="43"/>
        <v>3.7216828478964405</v>
      </c>
      <c r="GV20" s="2"/>
      <c r="GW20" s="2"/>
      <c r="GY20" s="1">
        <f t="shared" si="91"/>
        <v>380</v>
      </c>
      <c r="GZ20">
        <v>4</v>
      </c>
      <c r="HA20" s="2">
        <f t="shared" si="44"/>
        <v>1.5625</v>
      </c>
      <c r="HB20" s="2"/>
      <c r="HC20" s="2"/>
      <c r="HE20" s="1">
        <f t="shared" si="92"/>
        <v>380</v>
      </c>
      <c r="HF20">
        <v>4</v>
      </c>
      <c r="HG20" s="2">
        <f t="shared" si="12"/>
        <v>1.3114754098360655</v>
      </c>
      <c r="HH20" s="2"/>
      <c r="HI20" s="2"/>
      <c r="HJ20" s="2">
        <f t="shared" si="45"/>
        <v>15.6</v>
      </c>
      <c r="HK20" s="2">
        <f t="shared" si="13"/>
        <v>10.09069978852915</v>
      </c>
      <c r="HL20" s="2"/>
      <c r="HN20" s="2"/>
      <c r="HP20" s="2">
        <f t="shared" si="46"/>
        <v>2.9479867541950351</v>
      </c>
      <c r="HQ20" s="2">
        <f t="shared" si="14"/>
        <v>1.2734741274278993</v>
      </c>
      <c r="HR20" s="2"/>
      <c r="HS20" s="1">
        <f t="shared" si="93"/>
        <v>380</v>
      </c>
      <c r="HT20" s="1">
        <v>36</v>
      </c>
      <c r="HU20" s="2"/>
      <c r="HV20" s="2"/>
      <c r="HW20" s="1">
        <f t="shared" si="94"/>
        <v>380</v>
      </c>
      <c r="HX20" s="1">
        <v>49</v>
      </c>
      <c r="HY20" s="2"/>
      <c r="IA20" s="1">
        <f t="shared" si="95"/>
        <v>380</v>
      </c>
      <c r="IB20">
        <v>14</v>
      </c>
      <c r="IC20" s="2">
        <f t="shared" si="47"/>
        <v>4.4585987261146496</v>
      </c>
      <c r="ID20" s="2"/>
      <c r="IE20" s="2"/>
      <c r="IF20" s="1">
        <f t="shared" si="96"/>
        <v>380</v>
      </c>
      <c r="IG20" s="1">
        <v>26</v>
      </c>
      <c r="IH20" s="2">
        <f t="shared" si="48"/>
        <v>4.1074249605055293</v>
      </c>
      <c r="II20" s="2"/>
      <c r="IJ20" s="2"/>
      <c r="IK20" s="1">
        <f t="shared" si="97"/>
        <v>380</v>
      </c>
      <c r="IL20" s="1">
        <v>19</v>
      </c>
      <c r="IM20" s="2">
        <f t="shared" si="49"/>
        <v>3.544776119402985</v>
      </c>
      <c r="IN20" s="2"/>
      <c r="IO20" s="2"/>
      <c r="IP20" s="1">
        <f t="shared" si="98"/>
        <v>380</v>
      </c>
      <c r="IQ20" s="1">
        <v>5</v>
      </c>
      <c r="IR20" s="2">
        <f t="shared" si="50"/>
        <v>1.6666666666666667</v>
      </c>
      <c r="IS20" s="2"/>
      <c r="IT20" s="2"/>
      <c r="IU20" s="1">
        <f t="shared" si="99"/>
        <v>380</v>
      </c>
      <c r="IV20" s="1">
        <v>2</v>
      </c>
      <c r="IW20" s="2"/>
      <c r="IY20" s="1">
        <f t="shared" si="100"/>
        <v>380</v>
      </c>
      <c r="IZ20" s="1">
        <v>3</v>
      </c>
      <c r="JA20" s="2"/>
      <c r="JB20" s="2"/>
      <c r="JC20" s="1">
        <f t="shared" si="101"/>
        <v>380</v>
      </c>
      <c r="JD20" s="1">
        <v>0</v>
      </c>
      <c r="JE20" s="2"/>
      <c r="JF20" s="2"/>
      <c r="JG20" s="1">
        <f t="shared" si="102"/>
        <v>380</v>
      </c>
      <c r="JH20" s="1">
        <v>0</v>
      </c>
      <c r="JI20" s="2"/>
      <c r="JK20" s="1">
        <f t="shared" si="103"/>
        <v>380</v>
      </c>
      <c r="JL20" s="2">
        <v>3</v>
      </c>
      <c r="JM20" s="2"/>
      <c r="JN20" s="2">
        <f t="shared" si="51"/>
        <v>16</v>
      </c>
      <c r="JO20" s="2">
        <f t="shared" si="52"/>
        <v>8.8317608663278477</v>
      </c>
      <c r="JP20" s="2"/>
      <c r="JQ20" s="1">
        <f t="shared" si="104"/>
        <v>380</v>
      </c>
      <c r="JR20" s="1">
        <v>22</v>
      </c>
      <c r="JS20" s="2"/>
      <c r="JT20" s="2"/>
      <c r="JU20" s="2"/>
      <c r="JV20" s="1">
        <f t="shared" si="105"/>
        <v>380</v>
      </c>
      <c r="JW20" s="1">
        <v>0</v>
      </c>
      <c r="JX20" s="2"/>
      <c r="JY20" s="2"/>
      <c r="JZ20" s="2"/>
      <c r="KA20" s="1">
        <f t="shared" si="106"/>
        <v>380</v>
      </c>
      <c r="KB20" s="1">
        <v>0</v>
      </c>
      <c r="KC20" s="2"/>
      <c r="KD20" s="2"/>
      <c r="KE20" s="2"/>
      <c r="KF20" s="1">
        <f t="shared" si="107"/>
        <v>380</v>
      </c>
      <c r="KG20" s="1">
        <v>0</v>
      </c>
      <c r="KH20" s="2"/>
      <c r="KI20" s="2"/>
      <c r="KJ20" s="2"/>
      <c r="KK20" s="1">
        <f t="shared" si="108"/>
        <v>380</v>
      </c>
      <c r="KL20" s="1">
        <v>6</v>
      </c>
      <c r="KM20" s="2"/>
      <c r="KN20" s="2"/>
      <c r="KO20" s="2"/>
      <c r="KP20" s="1">
        <f t="shared" si="109"/>
        <v>380</v>
      </c>
      <c r="KQ20" s="1">
        <v>8</v>
      </c>
      <c r="KR20" s="2"/>
      <c r="KS20" s="2"/>
      <c r="KT20" s="2"/>
      <c r="KU20" s="1">
        <f t="shared" si="110"/>
        <v>380</v>
      </c>
      <c r="KV20" s="1">
        <v>2</v>
      </c>
      <c r="KW20" s="2"/>
      <c r="KX20" s="2"/>
      <c r="KY20" s="2"/>
      <c r="KZ20" s="1">
        <f t="shared" si="111"/>
        <v>380</v>
      </c>
      <c r="LA20" s="1">
        <v>26</v>
      </c>
      <c r="LB20" s="2"/>
      <c r="LC20" s="2"/>
      <c r="LD20" s="2"/>
      <c r="LE20" s="1">
        <f t="shared" si="112"/>
        <v>380</v>
      </c>
      <c r="LF20" s="1">
        <v>11</v>
      </c>
      <c r="LG20" s="2"/>
      <c r="LH20" s="2"/>
      <c r="LI20" s="2"/>
      <c r="LJ20" s="1">
        <f t="shared" si="113"/>
        <v>380</v>
      </c>
      <c r="LK20" s="1">
        <v>10</v>
      </c>
      <c r="LL20" s="2"/>
      <c r="LM20" s="2"/>
      <c r="LN20" s="2"/>
      <c r="LO20" s="1">
        <f t="shared" si="114"/>
        <v>380</v>
      </c>
      <c r="LP20" s="1">
        <v>5</v>
      </c>
      <c r="LQ20" s="2"/>
      <c r="LR20" s="2"/>
      <c r="LS20" s="2"/>
      <c r="LT20" s="1">
        <f t="shared" si="115"/>
        <v>380</v>
      </c>
      <c r="LU20" s="1">
        <v>12</v>
      </c>
      <c r="LV20" s="2"/>
      <c r="LW20" s="2"/>
      <c r="LX20" s="2"/>
      <c r="LY20" s="1">
        <f t="shared" si="116"/>
        <v>380</v>
      </c>
      <c r="LZ20" s="1">
        <v>4</v>
      </c>
      <c r="MA20" s="2"/>
      <c r="MB20" s="2"/>
      <c r="MC20" s="2"/>
      <c r="MD20" s="1">
        <f t="shared" si="117"/>
        <v>380</v>
      </c>
      <c r="ME20" s="1">
        <v>0</v>
      </c>
      <c r="MF20" s="2"/>
      <c r="MG20" s="2"/>
      <c r="MH20" s="2"/>
      <c r="MI20" s="1">
        <f t="shared" si="118"/>
        <v>380</v>
      </c>
      <c r="MJ20" s="1">
        <v>4</v>
      </c>
      <c r="MK20" s="2"/>
      <c r="ML20" s="2"/>
      <c r="MM20" s="2"/>
      <c r="MN20" s="1">
        <f t="shared" si="119"/>
        <v>380</v>
      </c>
      <c r="MO20" s="1">
        <v>2</v>
      </c>
      <c r="MP20" s="2"/>
      <c r="MQ20" s="2"/>
      <c r="MR20" s="2"/>
      <c r="MS20" s="1">
        <f t="shared" si="120"/>
        <v>380</v>
      </c>
      <c r="MT20" s="1">
        <v>14</v>
      </c>
      <c r="MU20" s="2"/>
      <c r="MV20" s="2"/>
      <c r="NX20" t="s">
        <v>53</v>
      </c>
      <c r="NY20" s="2">
        <f>TTEST(NX2:NX10,NY2:NY18,2,3)</f>
        <v>0.88664711593406964</v>
      </c>
      <c r="OD20" t="s">
        <v>51</v>
      </c>
      <c r="OE20" s="1">
        <f>STDEV(OE2:OE18)</f>
        <v>46.294184463618272</v>
      </c>
      <c r="OF20" s="1">
        <f>STDEV(OF2:OF18)</f>
        <v>31.22510773305957</v>
      </c>
    </row>
    <row r="21" spans="2:396" ht="17" thickTop="1" x14ac:dyDescent="0.2">
      <c r="B21" t="s">
        <v>100</v>
      </c>
      <c r="C21" s="1">
        <f>CT41</f>
        <v>665</v>
      </c>
      <c r="E21" s="1">
        <f t="shared" si="55"/>
        <v>400</v>
      </c>
      <c r="F21">
        <v>9</v>
      </c>
      <c r="G21" s="2">
        <f t="shared" si="17"/>
        <v>1.5679442508710801</v>
      </c>
      <c r="J21" s="1">
        <f t="shared" si="55"/>
        <v>400</v>
      </c>
      <c r="K21">
        <v>19</v>
      </c>
      <c r="L21" s="2">
        <f t="shared" si="18"/>
        <v>5.7228915662650603</v>
      </c>
      <c r="M21" s="2"/>
      <c r="O21" s="1">
        <f t="shared" si="56"/>
        <v>400</v>
      </c>
      <c r="P21">
        <v>0</v>
      </c>
      <c r="Q21" s="2">
        <f t="shared" si="19"/>
        <v>0</v>
      </c>
      <c r="R21" s="2"/>
      <c r="T21" s="1">
        <f t="shared" si="57"/>
        <v>400</v>
      </c>
      <c r="U21">
        <v>7</v>
      </c>
      <c r="V21" s="2">
        <f t="shared" si="20"/>
        <v>1.832460732984293</v>
      </c>
      <c r="W21" s="2"/>
      <c r="X21" s="2"/>
      <c r="Y21" s="1">
        <f t="shared" si="58"/>
        <v>400</v>
      </c>
      <c r="Z21" s="1">
        <v>3</v>
      </c>
      <c r="AA21" s="2"/>
      <c r="AB21" s="2"/>
      <c r="AC21" s="1">
        <f t="shared" si="59"/>
        <v>400</v>
      </c>
      <c r="AD21" s="1">
        <v>0</v>
      </c>
      <c r="AE21" s="2"/>
      <c r="AF21" s="2"/>
      <c r="AG21" s="1">
        <f t="shared" si="60"/>
        <v>400</v>
      </c>
      <c r="AH21" s="1">
        <v>1</v>
      </c>
      <c r="AI21" s="2"/>
      <c r="AJ21" s="2"/>
      <c r="AK21" s="1">
        <f t="shared" si="61"/>
        <v>400</v>
      </c>
      <c r="AL21" s="1">
        <v>0</v>
      </c>
      <c r="AM21" s="2"/>
      <c r="AN21" s="2"/>
      <c r="AO21" s="1">
        <f t="shared" si="62"/>
        <v>400</v>
      </c>
      <c r="AP21" s="1">
        <v>0</v>
      </c>
      <c r="AQ21" s="2"/>
      <c r="AR21" s="2">
        <f t="shared" si="0"/>
        <v>8.75</v>
      </c>
      <c r="AS21" s="2">
        <f t="shared" si="1"/>
        <v>7.847504911329036</v>
      </c>
      <c r="AT21" s="2">
        <f t="shared" si="2"/>
        <v>2.2808241375301082</v>
      </c>
      <c r="AU21" s="2">
        <f t="shared" si="3"/>
        <v>2.4330511986418011</v>
      </c>
      <c r="AW21" s="1">
        <f t="shared" si="63"/>
        <v>400</v>
      </c>
      <c r="AX21">
        <v>0</v>
      </c>
      <c r="AY21" s="2">
        <f t="shared" si="21"/>
        <v>0</v>
      </c>
      <c r="AZ21" s="2"/>
      <c r="BB21" s="1">
        <f t="shared" si="64"/>
        <v>400</v>
      </c>
      <c r="BC21">
        <v>6</v>
      </c>
      <c r="BD21" s="2">
        <f t="shared" si="22"/>
        <v>1.8867924528301887</v>
      </c>
      <c r="BE21" s="2"/>
      <c r="BG21" s="1">
        <f t="shared" si="65"/>
        <v>400</v>
      </c>
      <c r="BH21">
        <v>6</v>
      </c>
      <c r="BI21" s="2">
        <f t="shared" si="66"/>
        <v>2.42914979757085</v>
      </c>
      <c r="BJ21" s="2"/>
      <c r="BL21" s="1">
        <f t="shared" si="67"/>
        <v>400</v>
      </c>
      <c r="BM21">
        <v>12</v>
      </c>
      <c r="BN21" s="2">
        <f t="shared" si="23"/>
        <v>2.3529411764705883</v>
      </c>
      <c r="BO21" s="2"/>
      <c r="BQ21" s="1">
        <f t="shared" si="68"/>
        <v>400</v>
      </c>
      <c r="BR21">
        <v>6</v>
      </c>
      <c r="BS21" s="2">
        <f t="shared" si="24"/>
        <v>1.1152416356877324</v>
      </c>
      <c r="BT21" s="2"/>
      <c r="BV21" s="1">
        <f t="shared" si="69"/>
        <v>400</v>
      </c>
      <c r="BW21">
        <v>23</v>
      </c>
      <c r="BX21" s="2">
        <f t="shared" si="25"/>
        <v>3.6918138041733553</v>
      </c>
      <c r="BY21" s="2"/>
      <c r="CA21" s="1">
        <f t="shared" si="70"/>
        <v>400</v>
      </c>
      <c r="CB21">
        <v>0</v>
      </c>
      <c r="CC21" s="2">
        <f t="shared" si="26"/>
        <v>0</v>
      </c>
      <c r="CD21" s="2"/>
      <c r="CE21" s="2"/>
      <c r="CF21" s="1">
        <f t="shared" si="71"/>
        <v>400</v>
      </c>
      <c r="CG21" s="1">
        <v>25</v>
      </c>
      <c r="CJ21" s="1">
        <f t="shared" si="72"/>
        <v>400</v>
      </c>
      <c r="CK21">
        <v>15</v>
      </c>
      <c r="CL21" s="2">
        <f t="shared" si="27"/>
        <v>3.3333333333333335</v>
      </c>
      <c r="CM21" s="2"/>
      <c r="CN21" s="2">
        <f t="shared" si="4"/>
        <v>8.5</v>
      </c>
      <c r="CO21" s="2">
        <f t="shared" si="5"/>
        <v>7.8193898190880056</v>
      </c>
      <c r="CP21" s="2">
        <f t="shared" si="6"/>
        <v>1.8511590250082561</v>
      </c>
      <c r="CQ21" s="2">
        <f t="shared" si="7"/>
        <v>1.3921788151690047</v>
      </c>
      <c r="CS21" s="1">
        <f t="shared" si="73"/>
        <v>400</v>
      </c>
      <c r="CT21">
        <v>15</v>
      </c>
      <c r="CU21" s="2">
        <f t="shared" si="28"/>
        <v>2.2556390977443606</v>
      </c>
      <c r="CY21" s="1">
        <f t="shared" si="74"/>
        <v>400</v>
      </c>
      <c r="CZ21">
        <v>11</v>
      </c>
      <c r="DA21" s="2">
        <f t="shared" si="29"/>
        <v>3.594771241830065</v>
      </c>
      <c r="DB21" s="2"/>
      <c r="DC21" s="2"/>
      <c r="DE21" s="1">
        <f t="shared" si="75"/>
        <v>400</v>
      </c>
      <c r="DF21">
        <v>1</v>
      </c>
      <c r="DG21" s="2">
        <f t="shared" si="30"/>
        <v>0.37878787878787878</v>
      </c>
      <c r="DH21" s="2"/>
      <c r="DI21" s="2"/>
      <c r="DK21" s="1">
        <f t="shared" si="76"/>
        <v>400</v>
      </c>
      <c r="DL21">
        <v>29</v>
      </c>
      <c r="DM21" s="2">
        <f t="shared" si="31"/>
        <v>3.8821954484605086</v>
      </c>
      <c r="DN21" s="2"/>
      <c r="DO21" s="2"/>
      <c r="DQ21" s="1">
        <f t="shared" si="77"/>
        <v>400</v>
      </c>
      <c r="DR21">
        <v>26</v>
      </c>
      <c r="DS21" s="2">
        <f t="shared" si="32"/>
        <v>4.1009463722397479</v>
      </c>
      <c r="DT21" s="2"/>
      <c r="DU21" s="2"/>
      <c r="DW21" s="1">
        <f t="shared" si="78"/>
        <v>400</v>
      </c>
      <c r="DX21">
        <v>52</v>
      </c>
      <c r="DY21" s="2">
        <f t="shared" si="33"/>
        <v>3.972498090145149</v>
      </c>
      <c r="DZ21" s="2"/>
      <c r="EA21" s="2"/>
      <c r="EB21" s="2"/>
      <c r="EC21" s="1">
        <f t="shared" si="79"/>
        <v>400</v>
      </c>
      <c r="ED21" s="1">
        <v>9</v>
      </c>
      <c r="EE21" s="2">
        <f t="shared" si="34"/>
        <v>1.62748643761302</v>
      </c>
      <c r="EF21" s="2"/>
      <c r="EG21" s="2"/>
      <c r="EI21" s="1">
        <f t="shared" si="80"/>
        <v>400</v>
      </c>
      <c r="EJ21">
        <v>27</v>
      </c>
      <c r="EK21" s="2">
        <f t="shared" si="35"/>
        <v>3.9187227866473147</v>
      </c>
      <c r="EL21" s="2"/>
      <c r="EM21" s="2"/>
      <c r="EO21" s="1">
        <f t="shared" si="81"/>
        <v>400</v>
      </c>
      <c r="EP21">
        <v>31</v>
      </c>
      <c r="EQ21" s="2">
        <f t="shared" si="36"/>
        <v>3.6130536130536131</v>
      </c>
      <c r="ER21" s="2"/>
      <c r="ES21" s="2"/>
      <c r="ET21" s="2">
        <f t="shared" si="8"/>
        <v>22.333333333333332</v>
      </c>
      <c r="EU21" s="2">
        <f t="shared" si="9"/>
        <v>15.20690632574555</v>
      </c>
      <c r="EV21" s="2"/>
      <c r="EW21" s="2"/>
      <c r="EX21" s="2"/>
      <c r="EY21" s="2"/>
      <c r="EZ21" s="2">
        <f t="shared" si="10"/>
        <v>3.0382334407246283</v>
      </c>
      <c r="FA21" s="2">
        <f t="shared" si="11"/>
        <v>1.3136403062047193</v>
      </c>
      <c r="FC21" s="1">
        <f t="shared" si="82"/>
        <v>400</v>
      </c>
      <c r="FD21">
        <v>3</v>
      </c>
      <c r="FE21" s="2">
        <f t="shared" si="37"/>
        <v>1.1278195488721803</v>
      </c>
      <c r="FF21" s="2"/>
      <c r="FG21" s="2"/>
      <c r="FI21" s="1">
        <f t="shared" si="83"/>
        <v>400</v>
      </c>
      <c r="FJ21">
        <v>14</v>
      </c>
      <c r="FK21" s="2">
        <f t="shared" si="38"/>
        <v>2.666666666666667</v>
      </c>
      <c r="FL21" s="2"/>
      <c r="FM21" s="2"/>
      <c r="FO21" s="1">
        <f t="shared" si="84"/>
        <v>400</v>
      </c>
      <c r="FP21">
        <v>27</v>
      </c>
      <c r="FQ21" s="2">
        <f t="shared" si="39"/>
        <v>4.838709677419355</v>
      </c>
      <c r="FR21" s="2"/>
      <c r="FS21" s="2"/>
      <c r="FU21" s="1">
        <f t="shared" si="85"/>
        <v>400</v>
      </c>
      <c r="FV21">
        <v>21</v>
      </c>
      <c r="FW21" s="2">
        <f t="shared" si="40"/>
        <v>3.7300177619893424</v>
      </c>
      <c r="FX21" s="2"/>
      <c r="FY21" s="2"/>
      <c r="GA21" s="1">
        <f t="shared" si="86"/>
        <v>400</v>
      </c>
      <c r="GB21">
        <v>2</v>
      </c>
      <c r="GC21" s="2">
        <f t="shared" si="41"/>
        <v>0.38022813688212925</v>
      </c>
      <c r="GD21" s="2"/>
      <c r="GE21" s="2"/>
      <c r="GF21" s="2"/>
      <c r="GG21" s="1">
        <f t="shared" si="87"/>
        <v>400</v>
      </c>
      <c r="GH21" s="1">
        <v>30</v>
      </c>
      <c r="GI21" s="2">
        <f t="shared" si="42"/>
        <v>3.9215686274509802</v>
      </c>
      <c r="GJ21" s="2"/>
      <c r="GK21" s="2"/>
      <c r="GM21" s="1">
        <f t="shared" si="88"/>
        <v>400</v>
      </c>
      <c r="GN21">
        <v>15</v>
      </c>
      <c r="GO21" s="2">
        <f t="shared" si="89"/>
        <v>3.325942350332594</v>
      </c>
      <c r="GP21" s="2"/>
      <c r="GQ21" s="2"/>
      <c r="GS21" s="1">
        <f t="shared" si="90"/>
        <v>400</v>
      </c>
      <c r="GT21">
        <v>25</v>
      </c>
      <c r="GU21" s="2">
        <f t="shared" si="43"/>
        <v>4.0453074433656955</v>
      </c>
      <c r="GV21" s="2"/>
      <c r="GW21" s="2"/>
      <c r="GY21" s="1">
        <f t="shared" si="91"/>
        <v>400</v>
      </c>
      <c r="GZ21">
        <v>5</v>
      </c>
      <c r="HA21" s="2">
        <f t="shared" si="44"/>
        <v>1.953125</v>
      </c>
      <c r="HB21" s="2"/>
      <c r="HC21" s="2"/>
      <c r="HE21" s="1">
        <f t="shared" si="92"/>
        <v>400</v>
      </c>
      <c r="HF21">
        <v>5</v>
      </c>
      <c r="HG21" s="2">
        <f t="shared" si="12"/>
        <v>1.639344262295082</v>
      </c>
      <c r="HH21" s="2"/>
      <c r="HI21" s="2"/>
      <c r="HJ21" s="2">
        <f t="shared" si="45"/>
        <v>14.7</v>
      </c>
      <c r="HK21" s="2">
        <f t="shared" si="13"/>
        <v>10.635893108818939</v>
      </c>
      <c r="HL21" s="2"/>
      <c r="HN21" s="2"/>
      <c r="HP21" s="2">
        <f t="shared" si="46"/>
        <v>2.762872947527403</v>
      </c>
      <c r="HQ21" s="2">
        <f t="shared" si="14"/>
        <v>1.4463128711836981</v>
      </c>
      <c r="HR21" s="2"/>
      <c r="HS21" s="1">
        <f t="shared" si="93"/>
        <v>400</v>
      </c>
      <c r="HT21" s="1">
        <v>35</v>
      </c>
      <c r="HU21" s="2"/>
      <c r="HV21" s="2"/>
      <c r="HW21" s="1">
        <f t="shared" si="94"/>
        <v>400</v>
      </c>
      <c r="HX21" s="1">
        <v>40</v>
      </c>
      <c r="HY21" s="2"/>
      <c r="IA21" s="1">
        <f t="shared" si="95"/>
        <v>400</v>
      </c>
      <c r="IB21">
        <v>13</v>
      </c>
      <c r="IC21" s="2">
        <f t="shared" si="47"/>
        <v>4.1401273885350314</v>
      </c>
      <c r="ID21" s="2"/>
      <c r="IE21" s="2"/>
      <c r="IF21" s="1">
        <f t="shared" si="96"/>
        <v>400</v>
      </c>
      <c r="IG21" s="1">
        <v>16</v>
      </c>
      <c r="IH21" s="2">
        <f t="shared" si="48"/>
        <v>2.5276461295418642</v>
      </c>
      <c r="II21" s="2"/>
      <c r="IJ21" s="2"/>
      <c r="IK21" s="1">
        <f t="shared" si="97"/>
        <v>400</v>
      </c>
      <c r="IL21" s="1">
        <v>20</v>
      </c>
      <c r="IM21" s="2">
        <f t="shared" si="49"/>
        <v>3.7313432835820892</v>
      </c>
      <c r="IN21" s="2"/>
      <c r="IO21" s="2"/>
      <c r="IP21" s="1">
        <f t="shared" si="98"/>
        <v>400</v>
      </c>
      <c r="IQ21" s="1">
        <v>8</v>
      </c>
      <c r="IR21" s="2">
        <f t="shared" si="50"/>
        <v>2.666666666666667</v>
      </c>
      <c r="IS21" s="2"/>
      <c r="IT21" s="2"/>
      <c r="IU21" s="1">
        <f t="shared" si="99"/>
        <v>400</v>
      </c>
      <c r="IV21" s="1">
        <v>2</v>
      </c>
      <c r="IW21" s="2"/>
      <c r="IY21" s="1">
        <f t="shared" si="100"/>
        <v>400</v>
      </c>
      <c r="IZ21" s="1">
        <v>3</v>
      </c>
      <c r="JA21" s="2"/>
      <c r="JB21" s="2"/>
      <c r="JC21" s="1">
        <f t="shared" si="101"/>
        <v>400</v>
      </c>
      <c r="JD21" s="1">
        <v>0</v>
      </c>
      <c r="JE21" s="2"/>
      <c r="JF21" s="2"/>
      <c r="JG21" s="1">
        <f t="shared" si="102"/>
        <v>400</v>
      </c>
      <c r="JH21" s="1">
        <v>0</v>
      </c>
      <c r="JI21" s="2"/>
      <c r="JK21" s="1">
        <f t="shared" si="103"/>
        <v>400</v>
      </c>
      <c r="JL21" s="2">
        <v>4</v>
      </c>
      <c r="JM21" s="2"/>
      <c r="JN21" s="2">
        <f t="shared" si="51"/>
        <v>14.25</v>
      </c>
      <c r="JO21" s="2">
        <f t="shared" si="52"/>
        <v>5.0579969684978394</v>
      </c>
      <c r="JP21" s="2"/>
      <c r="JQ21" s="1">
        <f t="shared" si="104"/>
        <v>400</v>
      </c>
      <c r="JR21" s="1">
        <v>20</v>
      </c>
      <c r="JS21" s="2"/>
      <c r="JT21" s="2"/>
      <c r="JU21" s="2"/>
      <c r="JV21" s="1">
        <f t="shared" si="105"/>
        <v>400</v>
      </c>
      <c r="JW21" s="1">
        <v>0</v>
      </c>
      <c r="JX21" s="2"/>
      <c r="JY21" s="2"/>
      <c r="JZ21" s="2"/>
      <c r="KA21" s="1">
        <f t="shared" si="106"/>
        <v>400</v>
      </c>
      <c r="KB21" s="1">
        <v>1</v>
      </c>
      <c r="KC21" s="2"/>
      <c r="KD21" s="2"/>
      <c r="KE21" s="2"/>
      <c r="KF21" s="1">
        <f t="shared" si="107"/>
        <v>400</v>
      </c>
      <c r="KG21" s="1">
        <v>0</v>
      </c>
      <c r="KH21" s="2"/>
      <c r="KI21" s="2"/>
      <c r="KJ21" s="2"/>
      <c r="KK21" s="1">
        <f t="shared" si="108"/>
        <v>400</v>
      </c>
      <c r="KL21" s="1">
        <v>3</v>
      </c>
      <c r="KM21" s="2"/>
      <c r="KN21" s="2"/>
      <c r="KO21" s="2"/>
      <c r="KP21" s="1">
        <f t="shared" si="109"/>
        <v>400</v>
      </c>
      <c r="KQ21" s="1">
        <v>7</v>
      </c>
      <c r="KR21" s="2"/>
      <c r="KS21" s="2"/>
      <c r="KT21" s="2"/>
      <c r="KU21" s="1">
        <f t="shared" si="110"/>
        <v>400</v>
      </c>
      <c r="KV21" s="1">
        <v>2</v>
      </c>
      <c r="KW21" s="2"/>
      <c r="KX21" s="2"/>
      <c r="KY21" s="2"/>
      <c r="KZ21" s="1">
        <f t="shared" si="111"/>
        <v>400</v>
      </c>
      <c r="LA21" s="1">
        <v>8</v>
      </c>
      <c r="LB21" s="2"/>
      <c r="LC21" s="2"/>
      <c r="LD21" s="2"/>
      <c r="LE21" s="1">
        <f t="shared" si="112"/>
        <v>400</v>
      </c>
      <c r="LF21" s="1">
        <v>4</v>
      </c>
      <c r="LG21" s="2"/>
      <c r="LH21" s="2"/>
      <c r="LI21" s="2"/>
      <c r="LJ21" s="1">
        <f t="shared" si="113"/>
        <v>400</v>
      </c>
      <c r="LK21" s="1">
        <v>9</v>
      </c>
      <c r="LL21" s="2"/>
      <c r="LM21" s="2"/>
      <c r="LN21" s="2"/>
      <c r="LO21" s="1">
        <f t="shared" si="114"/>
        <v>400</v>
      </c>
      <c r="LP21" s="1">
        <v>5</v>
      </c>
      <c r="LQ21" s="2"/>
      <c r="LR21" s="2"/>
      <c r="LS21" s="2"/>
      <c r="LT21" s="1">
        <f t="shared" si="115"/>
        <v>400</v>
      </c>
      <c r="LU21" s="1">
        <v>4</v>
      </c>
      <c r="LV21" s="2"/>
      <c r="LW21" s="2"/>
      <c r="LX21" s="2"/>
      <c r="LY21" s="1">
        <f t="shared" si="116"/>
        <v>400</v>
      </c>
      <c r="LZ21" s="1">
        <v>3</v>
      </c>
      <c r="MA21" s="2"/>
      <c r="MB21" s="2"/>
      <c r="MC21" s="2"/>
      <c r="MD21" s="1">
        <f t="shared" si="117"/>
        <v>400</v>
      </c>
      <c r="ME21" s="1">
        <v>0</v>
      </c>
      <c r="MF21" s="2"/>
      <c r="MG21" s="2"/>
      <c r="MH21" s="2"/>
      <c r="MI21" s="1">
        <f t="shared" si="118"/>
        <v>400</v>
      </c>
      <c r="MJ21" s="1">
        <v>3</v>
      </c>
      <c r="MK21" s="2"/>
      <c r="ML21" s="2"/>
      <c r="MM21" s="2"/>
      <c r="MN21" s="1">
        <f t="shared" si="119"/>
        <v>400</v>
      </c>
      <c r="MO21" s="1">
        <v>5</v>
      </c>
      <c r="MP21" s="2"/>
      <c r="MQ21" s="2"/>
      <c r="MR21" s="2"/>
      <c r="MS21" s="1">
        <f t="shared" si="120"/>
        <v>400</v>
      </c>
      <c r="MT21" s="1">
        <v>13</v>
      </c>
      <c r="MU21" s="2"/>
      <c r="MV21" s="2"/>
      <c r="OD21" s="1" t="s">
        <v>107</v>
      </c>
      <c r="OE21" s="1">
        <f>MAX(OE2:OE18)</f>
        <v>164</v>
      </c>
      <c r="OF21" s="1">
        <f>MAX(OF2:OF18)</f>
        <v>127</v>
      </c>
    </row>
    <row r="22" spans="2:396" x14ac:dyDescent="0.2">
      <c r="C22" s="1">
        <f>CZ41</f>
        <v>306</v>
      </c>
      <c r="E22" s="1">
        <f t="shared" si="55"/>
        <v>420</v>
      </c>
      <c r="F22">
        <v>16</v>
      </c>
      <c r="G22" s="2">
        <f t="shared" si="17"/>
        <v>2.7874564459930316</v>
      </c>
      <c r="J22" s="1">
        <f t="shared" si="55"/>
        <v>420</v>
      </c>
      <c r="K22">
        <v>19</v>
      </c>
      <c r="L22" s="2">
        <f t="shared" si="18"/>
        <v>5.7228915662650603</v>
      </c>
      <c r="M22" s="2"/>
      <c r="O22" s="1">
        <f t="shared" si="56"/>
        <v>420</v>
      </c>
      <c r="P22">
        <v>0</v>
      </c>
      <c r="Q22" s="2">
        <f t="shared" si="19"/>
        <v>0</v>
      </c>
      <c r="R22" s="2"/>
      <c r="T22" s="1">
        <f t="shared" si="57"/>
        <v>420</v>
      </c>
      <c r="U22">
        <v>2</v>
      </c>
      <c r="V22" s="2">
        <f t="shared" si="20"/>
        <v>0.52356020942408377</v>
      </c>
      <c r="W22" s="2"/>
      <c r="X22" s="2"/>
      <c r="Y22" s="1">
        <f t="shared" si="58"/>
        <v>420</v>
      </c>
      <c r="Z22" s="1">
        <v>0</v>
      </c>
      <c r="AA22" s="2"/>
      <c r="AB22" s="2"/>
      <c r="AC22" s="1">
        <f t="shared" si="59"/>
        <v>420</v>
      </c>
      <c r="AD22" s="1">
        <v>0</v>
      </c>
      <c r="AE22" s="2"/>
      <c r="AF22" s="2"/>
      <c r="AG22" s="1">
        <f t="shared" si="60"/>
        <v>420</v>
      </c>
      <c r="AH22" s="1">
        <v>5</v>
      </c>
      <c r="AI22" s="2"/>
      <c r="AJ22" s="2"/>
      <c r="AK22" s="1">
        <f t="shared" si="61"/>
        <v>420</v>
      </c>
      <c r="AL22" s="1">
        <v>0</v>
      </c>
      <c r="AM22" s="2"/>
      <c r="AN22" s="2"/>
      <c r="AO22" s="1">
        <f t="shared" si="62"/>
        <v>420</v>
      </c>
      <c r="AP22" s="1">
        <v>0</v>
      </c>
      <c r="AQ22" s="2"/>
      <c r="AR22" s="2">
        <f t="shared" si="0"/>
        <v>9.25</v>
      </c>
      <c r="AS22" s="2">
        <f t="shared" si="1"/>
        <v>9.6393291606141691</v>
      </c>
      <c r="AT22" s="2">
        <f t="shared" si="2"/>
        <v>2.2584770554205438</v>
      </c>
      <c r="AU22" s="2">
        <f t="shared" si="3"/>
        <v>2.6072106532322907</v>
      </c>
      <c r="AW22" s="1">
        <f t="shared" si="63"/>
        <v>420</v>
      </c>
      <c r="AX22">
        <v>0</v>
      </c>
      <c r="AY22" s="2">
        <f t="shared" si="21"/>
        <v>0</v>
      </c>
      <c r="AZ22" s="2"/>
      <c r="BB22" s="1">
        <f t="shared" si="64"/>
        <v>420</v>
      </c>
      <c r="BC22">
        <v>5</v>
      </c>
      <c r="BD22" s="2">
        <f t="shared" si="22"/>
        <v>1.5723270440251573</v>
      </c>
      <c r="BE22" s="2"/>
      <c r="BG22" s="1">
        <f t="shared" si="65"/>
        <v>420</v>
      </c>
      <c r="BH22">
        <v>10</v>
      </c>
      <c r="BI22" s="2">
        <f t="shared" si="66"/>
        <v>4.048582995951417</v>
      </c>
      <c r="BJ22" s="2"/>
      <c r="BL22" s="1">
        <f t="shared" si="67"/>
        <v>420</v>
      </c>
      <c r="BM22">
        <v>11</v>
      </c>
      <c r="BN22" s="2">
        <f t="shared" si="23"/>
        <v>2.1568627450980391</v>
      </c>
      <c r="BO22" s="2"/>
      <c r="BQ22" s="1">
        <f t="shared" si="68"/>
        <v>420</v>
      </c>
      <c r="BR22">
        <v>6</v>
      </c>
      <c r="BS22" s="2">
        <f t="shared" si="24"/>
        <v>1.1152416356877324</v>
      </c>
      <c r="BT22" s="2"/>
      <c r="BV22" s="1">
        <f t="shared" si="69"/>
        <v>420</v>
      </c>
      <c r="BW22">
        <v>8</v>
      </c>
      <c r="BX22" s="2">
        <f t="shared" si="25"/>
        <v>1.2841091492776886</v>
      </c>
      <c r="BY22" s="2"/>
      <c r="CA22" s="1">
        <f t="shared" si="70"/>
        <v>420</v>
      </c>
      <c r="CB22">
        <v>0</v>
      </c>
      <c r="CC22" s="2">
        <f t="shared" si="26"/>
        <v>0</v>
      </c>
      <c r="CD22" s="2"/>
      <c r="CE22" s="2"/>
      <c r="CF22" s="1">
        <f t="shared" si="71"/>
        <v>420</v>
      </c>
      <c r="CG22" s="1">
        <v>23</v>
      </c>
      <c r="CJ22" s="1">
        <f t="shared" si="72"/>
        <v>420</v>
      </c>
      <c r="CK22">
        <v>14</v>
      </c>
      <c r="CL22" s="2">
        <f t="shared" si="27"/>
        <v>3.1111111111111112</v>
      </c>
      <c r="CM22" s="2"/>
      <c r="CN22" s="2">
        <f t="shared" si="4"/>
        <v>6.75</v>
      </c>
      <c r="CO22" s="2">
        <f t="shared" si="5"/>
        <v>5.0355876377184474</v>
      </c>
      <c r="CP22" s="2">
        <f t="shared" si="6"/>
        <v>1.6610293351438932</v>
      </c>
      <c r="CQ22" s="2">
        <f t="shared" si="7"/>
        <v>1.4149638284580337</v>
      </c>
      <c r="CS22" s="1">
        <f t="shared" si="73"/>
        <v>420</v>
      </c>
      <c r="CT22">
        <v>16</v>
      </c>
      <c r="CU22" s="2">
        <f t="shared" si="28"/>
        <v>2.4060150375939853</v>
      </c>
      <c r="CY22" s="1">
        <f t="shared" si="74"/>
        <v>420</v>
      </c>
      <c r="CZ22">
        <v>10</v>
      </c>
      <c r="DA22" s="2">
        <f t="shared" si="29"/>
        <v>3.2679738562091507</v>
      </c>
      <c r="DB22" s="2"/>
      <c r="DC22" s="2"/>
      <c r="DE22" s="1">
        <f t="shared" si="75"/>
        <v>420</v>
      </c>
      <c r="DF22">
        <v>1</v>
      </c>
      <c r="DG22" s="2">
        <f t="shared" si="30"/>
        <v>0.37878787878787878</v>
      </c>
      <c r="DH22" s="2"/>
      <c r="DI22" s="2"/>
      <c r="DK22" s="1">
        <f t="shared" si="76"/>
        <v>420</v>
      </c>
      <c r="DL22">
        <v>27</v>
      </c>
      <c r="DM22" s="2">
        <f t="shared" si="31"/>
        <v>3.6144578313253009</v>
      </c>
      <c r="DN22" s="2"/>
      <c r="DO22" s="2"/>
      <c r="DQ22" s="1">
        <f t="shared" si="77"/>
        <v>420</v>
      </c>
      <c r="DR22">
        <v>24</v>
      </c>
      <c r="DS22" s="2">
        <f t="shared" si="32"/>
        <v>3.7854889589905363</v>
      </c>
      <c r="DT22" s="2"/>
      <c r="DU22" s="2"/>
      <c r="DW22" s="1">
        <f t="shared" si="78"/>
        <v>420</v>
      </c>
      <c r="DX22">
        <v>48</v>
      </c>
      <c r="DY22" s="2">
        <f t="shared" si="33"/>
        <v>3.6669213139801378</v>
      </c>
      <c r="DZ22" s="2"/>
      <c r="EA22" s="2"/>
      <c r="EB22" s="2"/>
      <c r="EC22" s="1">
        <f t="shared" si="79"/>
        <v>420</v>
      </c>
      <c r="ED22" s="1">
        <v>14</v>
      </c>
      <c r="EE22" s="2">
        <f t="shared" si="34"/>
        <v>2.5316455696202533</v>
      </c>
      <c r="EF22" s="2"/>
      <c r="EG22" s="2"/>
      <c r="EI22" s="1">
        <f t="shared" si="80"/>
        <v>420</v>
      </c>
      <c r="EJ22">
        <v>25</v>
      </c>
      <c r="EK22" s="2">
        <f t="shared" si="35"/>
        <v>3.6284470246734397</v>
      </c>
      <c r="EL22" s="2"/>
      <c r="EM22" s="2"/>
      <c r="EO22" s="1">
        <f t="shared" si="81"/>
        <v>420</v>
      </c>
      <c r="EP22">
        <v>28</v>
      </c>
      <c r="EQ22" s="2">
        <f t="shared" si="36"/>
        <v>3.263403263403263</v>
      </c>
      <c r="ER22" s="2"/>
      <c r="ES22" s="2"/>
      <c r="ET22" s="2">
        <f t="shared" si="8"/>
        <v>21.444444444444443</v>
      </c>
      <c r="EU22" s="2">
        <f t="shared" si="9"/>
        <v>13.380126224284203</v>
      </c>
      <c r="EV22" s="2"/>
      <c r="EW22" s="2"/>
      <c r="EX22" s="2"/>
      <c r="EY22" s="2"/>
      <c r="EZ22" s="2">
        <f t="shared" si="10"/>
        <v>2.9492378593982158</v>
      </c>
      <c r="FA22" s="2">
        <f t="shared" si="11"/>
        <v>1.0836978440715104</v>
      </c>
      <c r="FC22" s="1">
        <f t="shared" si="82"/>
        <v>420</v>
      </c>
      <c r="FD22">
        <v>5</v>
      </c>
      <c r="FE22" s="2">
        <f t="shared" si="37"/>
        <v>1.8796992481203008</v>
      </c>
      <c r="FF22" s="2"/>
      <c r="FG22" s="2"/>
      <c r="FI22" s="1">
        <f t="shared" si="83"/>
        <v>420</v>
      </c>
      <c r="FJ22">
        <v>12</v>
      </c>
      <c r="FK22" s="2">
        <f t="shared" si="38"/>
        <v>2.2857142857142856</v>
      </c>
      <c r="FL22" s="2"/>
      <c r="FM22" s="2"/>
      <c r="FO22" s="1">
        <f t="shared" si="84"/>
        <v>420</v>
      </c>
      <c r="FP22">
        <v>17</v>
      </c>
      <c r="FQ22" s="2">
        <f t="shared" si="39"/>
        <v>3.0465949820788532</v>
      </c>
      <c r="FR22" s="2"/>
      <c r="FS22" s="2"/>
      <c r="FU22" s="1">
        <f t="shared" si="85"/>
        <v>420</v>
      </c>
      <c r="FV22">
        <v>18</v>
      </c>
      <c r="FW22" s="2">
        <f t="shared" si="40"/>
        <v>3.197158081705151</v>
      </c>
      <c r="FX22" s="2"/>
      <c r="FY22" s="2"/>
      <c r="GA22" s="1">
        <f t="shared" si="86"/>
        <v>420</v>
      </c>
      <c r="GB22">
        <v>2</v>
      </c>
      <c r="GC22" s="2">
        <f t="shared" si="41"/>
        <v>0.38022813688212925</v>
      </c>
      <c r="GD22" s="2"/>
      <c r="GE22" s="2"/>
      <c r="GF22" s="2"/>
      <c r="GG22" s="1">
        <f t="shared" si="87"/>
        <v>420</v>
      </c>
      <c r="GH22" s="1">
        <v>28</v>
      </c>
      <c r="GI22" s="2">
        <f t="shared" si="42"/>
        <v>3.6601307189542487</v>
      </c>
      <c r="GJ22" s="2"/>
      <c r="GK22" s="2"/>
      <c r="GM22" s="1">
        <f t="shared" si="88"/>
        <v>420</v>
      </c>
      <c r="GN22">
        <v>18</v>
      </c>
      <c r="GO22" s="2">
        <f t="shared" si="89"/>
        <v>3.9911308203991127</v>
      </c>
      <c r="GP22" s="2"/>
      <c r="GQ22" s="2"/>
      <c r="GS22" s="1">
        <f t="shared" si="90"/>
        <v>420</v>
      </c>
      <c r="GT22">
        <v>21</v>
      </c>
      <c r="GU22" s="2">
        <f t="shared" si="43"/>
        <v>3.3980582524271843</v>
      </c>
      <c r="GV22" s="2"/>
      <c r="GW22" s="2"/>
      <c r="GY22" s="1">
        <f t="shared" si="91"/>
        <v>420</v>
      </c>
      <c r="GZ22">
        <v>4</v>
      </c>
      <c r="HA22" s="2">
        <f t="shared" si="44"/>
        <v>1.5625</v>
      </c>
      <c r="HB22" s="2"/>
      <c r="HC22" s="2"/>
      <c r="HE22" s="1">
        <f t="shared" si="92"/>
        <v>420</v>
      </c>
      <c r="HF22">
        <v>4</v>
      </c>
      <c r="HG22" s="2">
        <f t="shared" si="12"/>
        <v>1.3114754098360655</v>
      </c>
      <c r="HH22" s="2"/>
      <c r="HI22" s="2"/>
      <c r="HJ22" s="2">
        <f t="shared" si="45"/>
        <v>12.9</v>
      </c>
      <c r="HK22" s="2">
        <f t="shared" si="13"/>
        <v>8.8374204381142807</v>
      </c>
      <c r="HL22" s="2"/>
      <c r="HN22" s="2"/>
      <c r="HP22" s="2">
        <f t="shared" si="46"/>
        <v>2.4712689936117331</v>
      </c>
      <c r="HQ22" s="2">
        <f t="shared" si="14"/>
        <v>1.1722743746248039</v>
      </c>
      <c r="HR22" s="2"/>
      <c r="HS22" s="1">
        <f t="shared" si="93"/>
        <v>420</v>
      </c>
      <c r="HT22" s="1">
        <v>19</v>
      </c>
      <c r="HU22" s="2"/>
      <c r="HV22" s="2"/>
      <c r="HW22" s="1">
        <f t="shared" si="94"/>
        <v>420</v>
      </c>
      <c r="HX22" s="1">
        <v>37</v>
      </c>
      <c r="HY22" s="2"/>
      <c r="IA22" s="1">
        <f t="shared" si="95"/>
        <v>420</v>
      </c>
      <c r="IB22">
        <v>8</v>
      </c>
      <c r="IC22" s="2">
        <f t="shared" si="47"/>
        <v>2.547770700636943</v>
      </c>
      <c r="ID22" s="2"/>
      <c r="IE22" s="2"/>
      <c r="IF22" s="1">
        <f t="shared" si="96"/>
        <v>420</v>
      </c>
      <c r="IG22" s="1">
        <v>24</v>
      </c>
      <c r="IH22" s="2">
        <f t="shared" si="48"/>
        <v>3.7914691943127963</v>
      </c>
      <c r="II22" s="2"/>
      <c r="IJ22" s="2"/>
      <c r="IK22" s="1">
        <f t="shared" si="97"/>
        <v>420</v>
      </c>
      <c r="IL22" s="1">
        <v>18</v>
      </c>
      <c r="IM22" s="2">
        <f t="shared" si="49"/>
        <v>3.3582089552238807</v>
      </c>
      <c r="IN22" s="2"/>
      <c r="IO22" s="2"/>
      <c r="IP22" s="1">
        <f t="shared" si="98"/>
        <v>420</v>
      </c>
      <c r="IQ22" s="1">
        <v>10</v>
      </c>
      <c r="IR22" s="2">
        <f t="shared" si="50"/>
        <v>3.3333333333333335</v>
      </c>
      <c r="IS22" s="2"/>
      <c r="IT22" s="2"/>
      <c r="IU22" s="1">
        <f t="shared" si="99"/>
        <v>420</v>
      </c>
      <c r="IV22" s="1">
        <v>3</v>
      </c>
      <c r="IW22" s="2"/>
      <c r="IY22" s="1">
        <f t="shared" si="100"/>
        <v>420</v>
      </c>
      <c r="IZ22" s="1">
        <v>4</v>
      </c>
      <c r="JA22" s="2"/>
      <c r="JB22" s="2"/>
      <c r="JC22" s="1">
        <f t="shared" si="101"/>
        <v>420</v>
      </c>
      <c r="JD22" s="1">
        <v>0</v>
      </c>
      <c r="JE22" s="2"/>
      <c r="JF22" s="2"/>
      <c r="JG22" s="1">
        <f t="shared" si="102"/>
        <v>420</v>
      </c>
      <c r="JH22" s="1">
        <v>0</v>
      </c>
      <c r="JI22" s="2"/>
      <c r="JK22" s="1">
        <f t="shared" si="103"/>
        <v>420</v>
      </c>
      <c r="JL22" s="2">
        <v>2</v>
      </c>
      <c r="JM22" s="2"/>
      <c r="JN22" s="2">
        <f t="shared" si="51"/>
        <v>15</v>
      </c>
      <c r="JO22" s="2">
        <f t="shared" si="52"/>
        <v>7.3936910042729442</v>
      </c>
      <c r="JP22" s="2"/>
      <c r="JQ22" s="1">
        <f t="shared" si="104"/>
        <v>420</v>
      </c>
      <c r="JR22" s="1">
        <v>12</v>
      </c>
      <c r="JS22" s="2"/>
      <c r="JT22" s="2"/>
      <c r="JU22" s="2"/>
      <c r="JV22" s="1">
        <f t="shared" si="105"/>
        <v>420</v>
      </c>
      <c r="JW22" s="1">
        <v>0</v>
      </c>
      <c r="JX22" s="2"/>
      <c r="JY22" s="2"/>
      <c r="JZ22" s="2"/>
      <c r="KA22" s="1">
        <f t="shared" si="106"/>
        <v>420</v>
      </c>
      <c r="KB22" s="1">
        <v>1</v>
      </c>
      <c r="KC22" s="2"/>
      <c r="KD22" s="2"/>
      <c r="KE22" s="2"/>
      <c r="KF22" s="1">
        <f t="shared" si="107"/>
        <v>420</v>
      </c>
      <c r="KG22" s="1">
        <v>0</v>
      </c>
      <c r="KH22" s="2"/>
      <c r="KI22" s="2"/>
      <c r="KJ22" s="2"/>
      <c r="KK22" s="1">
        <f t="shared" si="108"/>
        <v>420</v>
      </c>
      <c r="KL22" s="1">
        <v>2</v>
      </c>
      <c r="KM22" s="2"/>
      <c r="KN22" s="2"/>
      <c r="KO22" s="2"/>
      <c r="KP22" s="1">
        <f t="shared" si="109"/>
        <v>420</v>
      </c>
      <c r="KQ22" s="1">
        <v>13</v>
      </c>
      <c r="KR22" s="2"/>
      <c r="KS22" s="2"/>
      <c r="KT22" s="2"/>
      <c r="KU22" s="1">
        <f t="shared" si="110"/>
        <v>420</v>
      </c>
      <c r="KV22" s="1">
        <v>2</v>
      </c>
      <c r="KW22" s="2"/>
      <c r="KX22" s="2"/>
      <c r="KY22" s="2"/>
      <c r="KZ22" s="1">
        <f t="shared" si="111"/>
        <v>420</v>
      </c>
      <c r="LA22" s="1">
        <v>11</v>
      </c>
      <c r="LB22" s="2"/>
      <c r="LC22" s="2"/>
      <c r="LD22" s="2"/>
      <c r="LE22" s="1">
        <f t="shared" si="112"/>
        <v>420</v>
      </c>
      <c r="LF22" s="1">
        <v>3</v>
      </c>
      <c r="LG22" s="2"/>
      <c r="LH22" s="2"/>
      <c r="LI22" s="2"/>
      <c r="LJ22" s="1">
        <f t="shared" si="113"/>
        <v>420</v>
      </c>
      <c r="LK22" s="1">
        <v>9</v>
      </c>
      <c r="LL22" s="2"/>
      <c r="LM22" s="2"/>
      <c r="LN22" s="2"/>
      <c r="LO22" s="1">
        <f t="shared" si="114"/>
        <v>420</v>
      </c>
      <c r="LP22" s="1">
        <v>7</v>
      </c>
      <c r="LQ22" s="2"/>
      <c r="LR22" s="2"/>
      <c r="LS22" s="2"/>
      <c r="LT22" s="1">
        <f t="shared" si="115"/>
        <v>420</v>
      </c>
      <c r="LU22" s="1">
        <v>6</v>
      </c>
      <c r="LV22" s="2"/>
      <c r="LW22" s="2"/>
      <c r="LX22" s="2"/>
      <c r="LY22" s="1">
        <f t="shared" si="116"/>
        <v>420</v>
      </c>
      <c r="LZ22" s="1">
        <v>1</v>
      </c>
      <c r="MA22" s="2"/>
      <c r="MB22" s="2"/>
      <c r="MC22" s="2"/>
      <c r="MD22" s="1">
        <f t="shared" si="117"/>
        <v>420</v>
      </c>
      <c r="ME22" s="1">
        <v>0</v>
      </c>
      <c r="MF22" s="2"/>
      <c r="MG22" s="2"/>
      <c r="MH22" s="2"/>
      <c r="MI22" s="1">
        <f t="shared" si="118"/>
        <v>420</v>
      </c>
      <c r="MJ22" s="1">
        <v>1</v>
      </c>
      <c r="MK22" s="2"/>
      <c r="ML22" s="2"/>
      <c r="MM22" s="2"/>
      <c r="MN22" s="1">
        <f t="shared" si="119"/>
        <v>420</v>
      </c>
      <c r="MO22" s="1">
        <v>4</v>
      </c>
      <c r="MP22" s="2"/>
      <c r="MQ22" s="2"/>
      <c r="MR22" s="2"/>
      <c r="MS22" s="1">
        <f t="shared" si="120"/>
        <v>420</v>
      </c>
      <c r="MT22" s="1">
        <v>12</v>
      </c>
      <c r="MU22" s="2"/>
      <c r="MV22" s="2"/>
    </row>
    <row r="23" spans="2:396" x14ac:dyDescent="0.2">
      <c r="C23" s="1">
        <f>DF41</f>
        <v>264</v>
      </c>
      <c r="E23" s="1">
        <f t="shared" si="55"/>
        <v>440</v>
      </c>
      <c r="F23">
        <v>13</v>
      </c>
      <c r="G23" s="2">
        <f t="shared" si="17"/>
        <v>2.264808362369338</v>
      </c>
      <c r="J23" s="1">
        <f t="shared" si="55"/>
        <v>440</v>
      </c>
      <c r="K23">
        <v>19</v>
      </c>
      <c r="L23" s="2">
        <f t="shared" si="18"/>
        <v>5.7228915662650603</v>
      </c>
      <c r="M23" s="2"/>
      <c r="O23" s="1">
        <f t="shared" si="56"/>
        <v>440</v>
      </c>
      <c r="P23">
        <v>0</v>
      </c>
      <c r="Q23" s="2">
        <f t="shared" si="19"/>
        <v>0</v>
      </c>
      <c r="R23" s="2"/>
      <c r="T23" s="1">
        <f t="shared" si="57"/>
        <v>440</v>
      </c>
      <c r="U23">
        <v>5</v>
      </c>
      <c r="V23" s="2">
        <f t="shared" si="20"/>
        <v>1.3089005235602094</v>
      </c>
      <c r="W23" s="2"/>
      <c r="X23" s="2"/>
      <c r="Y23" s="1">
        <f t="shared" si="58"/>
        <v>440</v>
      </c>
      <c r="Z23" s="1">
        <v>0</v>
      </c>
      <c r="AA23" s="2"/>
      <c r="AB23" s="2"/>
      <c r="AC23" s="1">
        <f t="shared" si="59"/>
        <v>440</v>
      </c>
      <c r="AD23" s="1">
        <v>0</v>
      </c>
      <c r="AE23" s="2"/>
      <c r="AF23" s="2"/>
      <c r="AG23" s="1">
        <f t="shared" si="60"/>
        <v>440</v>
      </c>
      <c r="AH23" s="1">
        <v>2</v>
      </c>
      <c r="AI23" s="2"/>
      <c r="AJ23" s="2"/>
      <c r="AK23" s="1">
        <f t="shared" si="61"/>
        <v>440</v>
      </c>
      <c r="AL23" s="1">
        <v>0</v>
      </c>
      <c r="AM23" s="2"/>
      <c r="AN23" s="2"/>
      <c r="AO23" s="1">
        <f t="shared" si="62"/>
        <v>440</v>
      </c>
      <c r="AP23" s="1">
        <v>0</v>
      </c>
      <c r="AQ23" s="2"/>
      <c r="AR23" s="2">
        <f t="shared" si="0"/>
        <v>9.25</v>
      </c>
      <c r="AS23" s="2">
        <f t="shared" si="1"/>
        <v>8.421203397773187</v>
      </c>
      <c r="AT23" s="2">
        <f t="shared" si="2"/>
        <v>2.3241501130486522</v>
      </c>
      <c r="AU23" s="2">
        <f t="shared" si="3"/>
        <v>2.4486302556140629</v>
      </c>
      <c r="AW23" s="1">
        <f t="shared" si="63"/>
        <v>440</v>
      </c>
      <c r="AX23">
        <v>0</v>
      </c>
      <c r="AY23" s="2">
        <f t="shared" si="21"/>
        <v>0</v>
      </c>
      <c r="AZ23" s="2"/>
      <c r="BB23" s="1">
        <f t="shared" si="64"/>
        <v>440</v>
      </c>
      <c r="BC23">
        <v>2</v>
      </c>
      <c r="BD23" s="2">
        <f t="shared" si="22"/>
        <v>0.62893081761006298</v>
      </c>
      <c r="BE23" s="2"/>
      <c r="BG23" s="1">
        <f t="shared" si="65"/>
        <v>440</v>
      </c>
      <c r="BH23">
        <v>5</v>
      </c>
      <c r="BI23" s="2">
        <f t="shared" si="66"/>
        <v>2.0242914979757085</v>
      </c>
      <c r="BJ23" s="2"/>
      <c r="BL23" s="1">
        <f t="shared" si="67"/>
        <v>440</v>
      </c>
      <c r="BM23">
        <v>16</v>
      </c>
      <c r="BN23" s="2">
        <f t="shared" si="23"/>
        <v>3.1372549019607843</v>
      </c>
      <c r="BO23" s="2"/>
      <c r="BQ23" s="1">
        <f t="shared" si="68"/>
        <v>440</v>
      </c>
      <c r="BR23">
        <v>10</v>
      </c>
      <c r="BS23" s="2">
        <f t="shared" si="24"/>
        <v>1.8587360594795539</v>
      </c>
      <c r="BT23" s="2"/>
      <c r="BV23" s="1">
        <f t="shared" si="69"/>
        <v>440</v>
      </c>
      <c r="BW23">
        <v>19</v>
      </c>
      <c r="BX23" s="2">
        <f t="shared" si="25"/>
        <v>3.0497592295345104</v>
      </c>
      <c r="BY23" s="2"/>
      <c r="CA23" s="1">
        <f t="shared" si="70"/>
        <v>440</v>
      </c>
      <c r="CB23">
        <v>0</v>
      </c>
      <c r="CC23" s="2">
        <f t="shared" si="26"/>
        <v>0</v>
      </c>
      <c r="CD23" s="2"/>
      <c r="CE23" s="2"/>
      <c r="CF23" s="1">
        <f t="shared" si="71"/>
        <v>440</v>
      </c>
      <c r="CG23" s="1">
        <v>26</v>
      </c>
      <c r="CJ23" s="1">
        <f t="shared" si="72"/>
        <v>440</v>
      </c>
      <c r="CK23">
        <v>15</v>
      </c>
      <c r="CL23" s="2">
        <f t="shared" si="27"/>
        <v>3.3333333333333335</v>
      </c>
      <c r="CM23" s="2"/>
      <c r="CN23" s="2">
        <f t="shared" si="4"/>
        <v>8.375</v>
      </c>
      <c r="CO23" s="2">
        <f t="shared" si="5"/>
        <v>7.6520305428409934</v>
      </c>
      <c r="CP23" s="2">
        <f t="shared" si="6"/>
        <v>1.7540382299867443</v>
      </c>
      <c r="CQ23" s="2">
        <f t="shared" si="7"/>
        <v>1.3933269369188035</v>
      </c>
      <c r="CS23" s="1">
        <f t="shared" si="73"/>
        <v>440</v>
      </c>
      <c r="CT23">
        <v>18</v>
      </c>
      <c r="CU23" s="2">
        <f t="shared" si="28"/>
        <v>2.7067669172932329</v>
      </c>
      <c r="CY23" s="1">
        <f t="shared" si="74"/>
        <v>440</v>
      </c>
      <c r="CZ23">
        <v>14</v>
      </c>
      <c r="DA23" s="2">
        <f t="shared" si="29"/>
        <v>4.5751633986928102</v>
      </c>
      <c r="DB23" s="2"/>
      <c r="DC23" s="2"/>
      <c r="DE23" s="1">
        <f t="shared" si="75"/>
        <v>440</v>
      </c>
      <c r="DF23">
        <v>1</v>
      </c>
      <c r="DG23" s="2">
        <f t="shared" si="30"/>
        <v>0.37878787878787878</v>
      </c>
      <c r="DH23" s="2"/>
      <c r="DI23" s="2"/>
      <c r="DK23" s="1">
        <f t="shared" si="76"/>
        <v>440</v>
      </c>
      <c r="DL23">
        <v>15</v>
      </c>
      <c r="DM23" s="2">
        <f t="shared" si="31"/>
        <v>2.0080321285140563</v>
      </c>
      <c r="DN23" s="2"/>
      <c r="DO23" s="2"/>
      <c r="DQ23" s="1">
        <f t="shared" si="77"/>
        <v>440</v>
      </c>
      <c r="DR23">
        <v>17</v>
      </c>
      <c r="DS23" s="2">
        <f t="shared" si="32"/>
        <v>2.6813880126182967</v>
      </c>
      <c r="DT23" s="2"/>
      <c r="DU23" s="2"/>
      <c r="DW23" s="1">
        <f t="shared" si="78"/>
        <v>440</v>
      </c>
      <c r="DX23">
        <v>48</v>
      </c>
      <c r="DY23" s="2">
        <f t="shared" si="33"/>
        <v>3.6669213139801378</v>
      </c>
      <c r="DZ23" s="2"/>
      <c r="EA23" s="2"/>
      <c r="EB23" s="2"/>
      <c r="EC23" s="1">
        <f t="shared" si="79"/>
        <v>440</v>
      </c>
      <c r="ED23" s="1">
        <v>11</v>
      </c>
      <c r="EE23" s="2">
        <f t="shared" si="34"/>
        <v>1.9891500904159132</v>
      </c>
      <c r="EF23" s="2"/>
      <c r="EG23" s="2"/>
      <c r="EI23" s="1">
        <f t="shared" si="80"/>
        <v>440</v>
      </c>
      <c r="EJ23">
        <v>30</v>
      </c>
      <c r="EK23" s="2">
        <f t="shared" si="35"/>
        <v>4.3541364296081273</v>
      </c>
      <c r="EL23" s="2"/>
      <c r="EM23" s="2"/>
      <c r="EO23" s="1">
        <f t="shared" si="81"/>
        <v>440</v>
      </c>
      <c r="EP23">
        <v>33</v>
      </c>
      <c r="EQ23" s="2">
        <f t="shared" si="36"/>
        <v>3.8461538461538463</v>
      </c>
      <c r="ER23" s="2"/>
      <c r="ES23" s="2"/>
      <c r="ET23" s="2">
        <f t="shared" si="8"/>
        <v>20.777777777777779</v>
      </c>
      <c r="EU23" s="2">
        <f t="shared" si="9"/>
        <v>13.980144650340513</v>
      </c>
      <c r="EV23" s="2"/>
      <c r="EW23" s="2"/>
      <c r="EX23" s="2"/>
      <c r="EY23" s="2"/>
      <c r="EZ23" s="2">
        <f t="shared" si="10"/>
        <v>2.911833335118255</v>
      </c>
      <c r="FA23" s="2">
        <f t="shared" si="11"/>
        <v>1.3448836077548147</v>
      </c>
      <c r="FC23" s="1">
        <f t="shared" si="82"/>
        <v>440</v>
      </c>
      <c r="FD23">
        <v>3</v>
      </c>
      <c r="FE23" s="2">
        <f t="shared" si="37"/>
        <v>1.1278195488721803</v>
      </c>
      <c r="FF23" s="2"/>
      <c r="FG23" s="2"/>
      <c r="FI23" s="1">
        <f t="shared" si="83"/>
        <v>440</v>
      </c>
      <c r="FJ23">
        <v>11</v>
      </c>
      <c r="FK23" s="2">
        <f t="shared" si="38"/>
        <v>2.0952380952380953</v>
      </c>
      <c r="FL23" s="2"/>
      <c r="FM23" s="2"/>
      <c r="FO23" s="1">
        <f t="shared" si="84"/>
        <v>440</v>
      </c>
      <c r="FP23">
        <v>24</v>
      </c>
      <c r="FQ23" s="2">
        <f t="shared" si="39"/>
        <v>4.3010752688172049</v>
      </c>
      <c r="FR23" s="2"/>
      <c r="FS23" s="2"/>
      <c r="FU23" s="1">
        <f t="shared" si="85"/>
        <v>440</v>
      </c>
      <c r="FV23">
        <v>23</v>
      </c>
      <c r="FW23" s="2">
        <f t="shared" si="40"/>
        <v>4.0852575488454708</v>
      </c>
      <c r="FX23" s="2"/>
      <c r="FY23" s="2"/>
      <c r="GA23" s="1">
        <f t="shared" si="86"/>
        <v>440</v>
      </c>
      <c r="GB23">
        <v>4</v>
      </c>
      <c r="GC23" s="2">
        <f t="shared" si="41"/>
        <v>0.76045627376425851</v>
      </c>
      <c r="GD23" s="2"/>
      <c r="GE23" s="2"/>
      <c r="GF23" s="2"/>
      <c r="GG23" s="1">
        <f t="shared" si="87"/>
        <v>440</v>
      </c>
      <c r="GH23" s="1">
        <v>19</v>
      </c>
      <c r="GI23" s="2">
        <f t="shared" si="42"/>
        <v>2.4836601307189543</v>
      </c>
      <c r="GJ23" s="2"/>
      <c r="GK23" s="2"/>
      <c r="GM23" s="1">
        <f t="shared" si="88"/>
        <v>440</v>
      </c>
      <c r="GN23">
        <v>19</v>
      </c>
      <c r="GO23" s="2">
        <f t="shared" si="89"/>
        <v>4.2128603104212861</v>
      </c>
      <c r="GP23" s="2"/>
      <c r="GQ23" s="2"/>
      <c r="GS23" s="1">
        <f t="shared" si="90"/>
        <v>440</v>
      </c>
      <c r="GT23">
        <v>17</v>
      </c>
      <c r="GU23" s="2">
        <f t="shared" si="43"/>
        <v>2.7508090614886731</v>
      </c>
      <c r="GV23" s="2"/>
      <c r="GW23" s="2"/>
      <c r="GY23" s="1">
        <f t="shared" si="91"/>
        <v>440</v>
      </c>
      <c r="GZ23">
        <v>3</v>
      </c>
      <c r="HA23" s="2">
        <f t="shared" si="44"/>
        <v>1.171875</v>
      </c>
      <c r="HB23" s="2"/>
      <c r="HC23" s="2"/>
      <c r="HE23" s="1">
        <f t="shared" si="92"/>
        <v>440</v>
      </c>
      <c r="HF23">
        <v>10</v>
      </c>
      <c r="HG23" s="2">
        <f t="shared" si="12"/>
        <v>3.278688524590164</v>
      </c>
      <c r="HH23" s="2"/>
      <c r="HI23" s="2"/>
      <c r="HJ23" s="2">
        <f t="shared" si="45"/>
        <v>13.3</v>
      </c>
      <c r="HK23" s="2">
        <f t="shared" si="13"/>
        <v>8.1792420186714114</v>
      </c>
      <c r="HL23" s="2"/>
      <c r="HN23" s="2"/>
      <c r="HP23" s="2">
        <f t="shared" si="46"/>
        <v>2.6267739762756293</v>
      </c>
      <c r="HQ23" s="2">
        <f t="shared" si="14"/>
        <v>1.334843121395086</v>
      </c>
      <c r="HR23" s="2"/>
      <c r="HS23" s="1">
        <f t="shared" si="93"/>
        <v>440</v>
      </c>
      <c r="HT23" s="1">
        <v>45</v>
      </c>
      <c r="HU23" s="2"/>
      <c r="HV23" s="2"/>
      <c r="HW23" s="1">
        <f t="shared" si="94"/>
        <v>440</v>
      </c>
      <c r="HX23" s="1">
        <v>31</v>
      </c>
      <c r="HY23" s="2"/>
      <c r="IA23" s="1">
        <f t="shared" si="95"/>
        <v>440</v>
      </c>
      <c r="IB23">
        <v>7</v>
      </c>
      <c r="IC23" s="2">
        <f t="shared" si="47"/>
        <v>2.2292993630573248</v>
      </c>
      <c r="ID23" s="2"/>
      <c r="IE23" s="2"/>
      <c r="IF23" s="1">
        <f t="shared" si="96"/>
        <v>440</v>
      </c>
      <c r="IG23" s="1">
        <v>16</v>
      </c>
      <c r="IH23" s="2">
        <f t="shared" si="48"/>
        <v>2.5276461295418642</v>
      </c>
      <c r="II23" s="2"/>
      <c r="IJ23" s="2"/>
      <c r="IK23" s="1">
        <f t="shared" si="97"/>
        <v>440</v>
      </c>
      <c r="IL23" s="1">
        <v>19</v>
      </c>
      <c r="IM23" s="2">
        <f t="shared" si="49"/>
        <v>3.544776119402985</v>
      </c>
      <c r="IN23" s="2"/>
      <c r="IO23" s="2"/>
      <c r="IP23" s="1">
        <f t="shared" si="98"/>
        <v>440</v>
      </c>
      <c r="IQ23" s="1">
        <v>3</v>
      </c>
      <c r="IR23" s="2">
        <f t="shared" si="50"/>
        <v>1</v>
      </c>
      <c r="IS23" s="2"/>
      <c r="IT23" s="2"/>
      <c r="IU23" s="1">
        <f t="shared" si="99"/>
        <v>440</v>
      </c>
      <c r="IV23" s="1">
        <v>0</v>
      </c>
      <c r="IW23" s="2"/>
      <c r="IY23" s="1">
        <f t="shared" si="100"/>
        <v>440</v>
      </c>
      <c r="IZ23" s="1">
        <v>3</v>
      </c>
      <c r="JA23" s="2"/>
      <c r="JB23" s="2"/>
      <c r="JC23" s="1">
        <f t="shared" si="101"/>
        <v>440</v>
      </c>
      <c r="JD23" s="1">
        <v>0</v>
      </c>
      <c r="JE23" s="2"/>
      <c r="JF23" s="2"/>
      <c r="JG23" s="1">
        <f t="shared" si="102"/>
        <v>440</v>
      </c>
      <c r="JH23" s="1">
        <v>0</v>
      </c>
      <c r="JI23" s="2"/>
      <c r="JK23" s="1">
        <f t="shared" si="103"/>
        <v>440</v>
      </c>
      <c r="JL23" s="2">
        <v>2</v>
      </c>
      <c r="JM23" s="2"/>
      <c r="JN23" s="2">
        <f t="shared" si="51"/>
        <v>11.25</v>
      </c>
      <c r="JO23" s="2">
        <f t="shared" si="52"/>
        <v>7.5</v>
      </c>
      <c r="JP23" s="2"/>
      <c r="JQ23" s="1">
        <f t="shared" si="104"/>
        <v>440</v>
      </c>
      <c r="JR23" s="1">
        <v>24</v>
      </c>
      <c r="JS23" s="2"/>
      <c r="JT23" s="2"/>
      <c r="JU23" s="2"/>
      <c r="JV23" s="1">
        <f t="shared" si="105"/>
        <v>440</v>
      </c>
      <c r="JW23" s="1">
        <v>0</v>
      </c>
      <c r="JX23" s="2"/>
      <c r="JY23" s="2"/>
      <c r="JZ23" s="2"/>
      <c r="KA23" s="1">
        <f t="shared" si="106"/>
        <v>440</v>
      </c>
      <c r="KB23" s="1">
        <v>1</v>
      </c>
      <c r="KC23" s="2"/>
      <c r="KD23" s="2"/>
      <c r="KE23" s="2"/>
      <c r="KF23" s="1">
        <f t="shared" si="107"/>
        <v>440</v>
      </c>
      <c r="KG23" s="1">
        <v>0</v>
      </c>
      <c r="KH23" s="2"/>
      <c r="KI23" s="2"/>
      <c r="KJ23" s="2"/>
      <c r="KK23" s="1">
        <f t="shared" si="108"/>
        <v>440</v>
      </c>
      <c r="KL23" s="1">
        <v>2</v>
      </c>
      <c r="KM23" s="2"/>
      <c r="KN23" s="2"/>
      <c r="KO23" s="2"/>
      <c r="KP23" s="1">
        <f t="shared" si="109"/>
        <v>440</v>
      </c>
      <c r="KQ23" s="1">
        <v>10</v>
      </c>
      <c r="KR23" s="2"/>
      <c r="KS23" s="2"/>
      <c r="KT23" s="2"/>
      <c r="KU23" s="1">
        <f t="shared" si="110"/>
        <v>440</v>
      </c>
      <c r="KV23" s="1">
        <v>6</v>
      </c>
      <c r="KW23" s="2"/>
      <c r="KX23" s="2"/>
      <c r="KY23" s="2"/>
      <c r="KZ23" s="1">
        <f t="shared" si="111"/>
        <v>440</v>
      </c>
      <c r="LA23" s="1">
        <v>7</v>
      </c>
      <c r="LB23" s="2"/>
      <c r="LC23" s="2"/>
      <c r="LD23" s="2"/>
      <c r="LE23" s="1">
        <f t="shared" si="112"/>
        <v>440</v>
      </c>
      <c r="LF23" s="1">
        <v>0</v>
      </c>
      <c r="LG23" s="2"/>
      <c r="LH23" s="2"/>
      <c r="LI23" s="2"/>
      <c r="LJ23" s="1">
        <f t="shared" si="113"/>
        <v>440</v>
      </c>
      <c r="LK23" s="1">
        <v>7</v>
      </c>
      <c r="LL23" s="2"/>
      <c r="LM23" s="2"/>
      <c r="LN23" s="2"/>
      <c r="LO23" s="1">
        <f t="shared" si="114"/>
        <v>440</v>
      </c>
      <c r="LP23" s="1">
        <v>8</v>
      </c>
      <c r="LQ23" s="2"/>
      <c r="LR23" s="2"/>
      <c r="LS23" s="2"/>
      <c r="LT23" s="1">
        <f t="shared" si="115"/>
        <v>440</v>
      </c>
      <c r="LU23" s="1">
        <v>7</v>
      </c>
      <c r="LV23" s="2"/>
      <c r="LW23" s="2"/>
      <c r="LX23" s="2"/>
      <c r="LY23" s="1">
        <f t="shared" si="116"/>
        <v>440</v>
      </c>
      <c r="LZ23" s="1">
        <v>1</v>
      </c>
      <c r="MA23" s="2"/>
      <c r="MB23" s="2"/>
      <c r="MC23" s="2"/>
      <c r="MD23" s="1">
        <f t="shared" si="117"/>
        <v>440</v>
      </c>
      <c r="ME23" s="1">
        <v>0</v>
      </c>
      <c r="MF23" s="2"/>
      <c r="MG23" s="2"/>
      <c r="MH23" s="2"/>
      <c r="MI23" s="1">
        <f t="shared" si="118"/>
        <v>440</v>
      </c>
      <c r="MJ23" s="1">
        <v>1</v>
      </c>
      <c r="MK23" s="2"/>
      <c r="ML23" s="2"/>
      <c r="MM23" s="2"/>
      <c r="MN23" s="1">
        <f t="shared" si="119"/>
        <v>440</v>
      </c>
      <c r="MO23" s="1">
        <v>6</v>
      </c>
      <c r="MP23" s="2"/>
      <c r="MQ23" s="2"/>
      <c r="MR23" s="2"/>
      <c r="MS23" s="1">
        <f t="shared" si="120"/>
        <v>440</v>
      </c>
      <c r="MT23" s="1">
        <v>12</v>
      </c>
      <c r="MU23" s="2"/>
      <c r="MV23" s="2"/>
      <c r="OE23" t="s">
        <v>53</v>
      </c>
      <c r="OF23">
        <f>TTEST(OE2:OE18,OF2:OF18,2,3)</f>
        <v>0.7362519952781168</v>
      </c>
    </row>
    <row r="24" spans="2:396" x14ac:dyDescent="0.2">
      <c r="C24" s="1">
        <f>DL41</f>
        <v>747</v>
      </c>
      <c r="E24" s="1">
        <f t="shared" si="55"/>
        <v>460</v>
      </c>
      <c r="F24">
        <v>10</v>
      </c>
      <c r="G24" s="2">
        <f t="shared" si="17"/>
        <v>1.7421602787456445</v>
      </c>
      <c r="J24" s="1">
        <f t="shared" si="55"/>
        <v>460</v>
      </c>
      <c r="K24">
        <v>25</v>
      </c>
      <c r="L24" s="2">
        <f t="shared" si="18"/>
        <v>7.5301204819277112</v>
      </c>
      <c r="M24" s="2"/>
      <c r="O24" s="1">
        <f t="shared" si="56"/>
        <v>460</v>
      </c>
      <c r="P24">
        <v>0</v>
      </c>
      <c r="Q24" s="2">
        <f t="shared" si="19"/>
        <v>0</v>
      </c>
      <c r="R24" s="2"/>
      <c r="T24" s="1">
        <f t="shared" si="57"/>
        <v>460</v>
      </c>
      <c r="U24">
        <v>3</v>
      </c>
      <c r="V24" s="2">
        <f t="shared" si="20"/>
        <v>0.78534031413612559</v>
      </c>
      <c r="W24" s="2"/>
      <c r="X24" s="2"/>
      <c r="Y24" s="1">
        <f t="shared" si="58"/>
        <v>460</v>
      </c>
      <c r="Z24" s="1">
        <v>0</v>
      </c>
      <c r="AA24" s="2"/>
      <c r="AB24" s="2"/>
      <c r="AC24" s="1">
        <f t="shared" si="59"/>
        <v>460</v>
      </c>
      <c r="AD24" s="1">
        <v>0</v>
      </c>
      <c r="AE24" s="2"/>
      <c r="AF24" s="2"/>
      <c r="AG24" s="1">
        <f t="shared" si="60"/>
        <v>460</v>
      </c>
      <c r="AH24" s="1">
        <v>6</v>
      </c>
      <c r="AI24" s="2"/>
      <c r="AJ24" s="2"/>
      <c r="AK24" s="1">
        <f t="shared" si="61"/>
        <v>460</v>
      </c>
      <c r="AL24" s="1">
        <v>0</v>
      </c>
      <c r="AM24" s="2"/>
      <c r="AN24" s="2"/>
      <c r="AO24" s="1">
        <f t="shared" si="62"/>
        <v>460</v>
      </c>
      <c r="AP24" s="1">
        <v>0</v>
      </c>
      <c r="AQ24" s="2"/>
      <c r="AR24" s="2">
        <f t="shared" si="0"/>
        <v>9.5</v>
      </c>
      <c r="AS24" s="2">
        <f t="shared" si="1"/>
        <v>11.150485789118488</v>
      </c>
      <c r="AT24" s="2">
        <f t="shared" si="2"/>
        <v>2.5144052687023701</v>
      </c>
      <c r="AU24" s="2">
        <f t="shared" si="3"/>
        <v>3.4188526777795309</v>
      </c>
      <c r="AW24" s="1">
        <f t="shared" si="63"/>
        <v>460</v>
      </c>
      <c r="AX24">
        <v>0</v>
      </c>
      <c r="AY24" s="2">
        <f t="shared" si="21"/>
        <v>0</v>
      </c>
      <c r="AZ24" s="2"/>
      <c r="BB24" s="1">
        <f t="shared" si="64"/>
        <v>460</v>
      </c>
      <c r="BC24">
        <v>2</v>
      </c>
      <c r="BD24" s="2">
        <f t="shared" si="22"/>
        <v>0.62893081761006298</v>
      </c>
      <c r="BE24" s="2"/>
      <c r="BG24" s="1">
        <f t="shared" si="65"/>
        <v>460</v>
      </c>
      <c r="BH24">
        <v>7</v>
      </c>
      <c r="BI24" s="2">
        <f t="shared" si="66"/>
        <v>2.834008097165992</v>
      </c>
      <c r="BJ24" s="2"/>
      <c r="BL24" s="1">
        <f t="shared" si="67"/>
        <v>460</v>
      </c>
      <c r="BM24">
        <v>21</v>
      </c>
      <c r="BN24" s="2">
        <f t="shared" si="23"/>
        <v>4.117647058823529</v>
      </c>
      <c r="BO24" s="2"/>
      <c r="BQ24" s="1">
        <f t="shared" si="68"/>
        <v>460</v>
      </c>
      <c r="BR24">
        <v>12</v>
      </c>
      <c r="BS24" s="2">
        <f t="shared" si="24"/>
        <v>2.2304832713754648</v>
      </c>
      <c r="BT24" s="2"/>
      <c r="BV24" s="1">
        <f t="shared" si="69"/>
        <v>460</v>
      </c>
      <c r="BW24">
        <v>16</v>
      </c>
      <c r="BX24" s="2">
        <f t="shared" si="25"/>
        <v>2.5682182985553772</v>
      </c>
      <c r="BY24" s="2"/>
      <c r="CA24" s="1">
        <f t="shared" si="70"/>
        <v>460</v>
      </c>
      <c r="CB24">
        <v>0</v>
      </c>
      <c r="CC24" s="2">
        <f t="shared" si="26"/>
        <v>0</v>
      </c>
      <c r="CD24" s="2"/>
      <c r="CE24" s="2"/>
      <c r="CF24" s="1">
        <f t="shared" si="71"/>
        <v>460</v>
      </c>
      <c r="CG24" s="1">
        <v>16</v>
      </c>
      <c r="CJ24" s="1">
        <f t="shared" si="72"/>
        <v>460</v>
      </c>
      <c r="CK24">
        <v>13</v>
      </c>
      <c r="CL24" s="2">
        <f t="shared" si="27"/>
        <v>2.8888888888888888</v>
      </c>
      <c r="CM24" s="2"/>
      <c r="CN24" s="2">
        <f t="shared" si="4"/>
        <v>8.875</v>
      </c>
      <c r="CO24" s="2">
        <f t="shared" si="5"/>
        <v>7.8637958845767173</v>
      </c>
      <c r="CP24" s="2">
        <f t="shared" si="6"/>
        <v>1.9085220540524144</v>
      </c>
      <c r="CQ24" s="2">
        <f t="shared" si="7"/>
        <v>1.5193514400188137</v>
      </c>
      <c r="CS24" s="1">
        <f t="shared" si="73"/>
        <v>460</v>
      </c>
      <c r="CT24">
        <v>7</v>
      </c>
      <c r="CU24" s="2">
        <f t="shared" si="28"/>
        <v>1.0526315789473684</v>
      </c>
      <c r="CY24" s="1">
        <f t="shared" si="74"/>
        <v>460</v>
      </c>
      <c r="CZ24">
        <v>10</v>
      </c>
      <c r="DA24" s="2">
        <f t="shared" si="29"/>
        <v>3.2679738562091507</v>
      </c>
      <c r="DB24" s="2"/>
      <c r="DC24" s="2"/>
      <c r="DE24" s="1">
        <f t="shared" si="75"/>
        <v>460</v>
      </c>
      <c r="DF24">
        <v>1</v>
      </c>
      <c r="DG24" s="2">
        <f t="shared" si="30"/>
        <v>0.37878787878787878</v>
      </c>
      <c r="DH24" s="2"/>
      <c r="DI24" s="2"/>
      <c r="DK24" s="1">
        <f t="shared" si="76"/>
        <v>460</v>
      </c>
      <c r="DL24">
        <v>22</v>
      </c>
      <c r="DM24" s="2">
        <f t="shared" si="31"/>
        <v>2.9451137884872822</v>
      </c>
      <c r="DN24" s="2"/>
      <c r="DO24" s="2"/>
      <c r="DQ24" s="1">
        <f t="shared" si="77"/>
        <v>460</v>
      </c>
      <c r="DR24">
        <v>15</v>
      </c>
      <c r="DS24" s="2">
        <f t="shared" si="32"/>
        <v>2.3659305993690851</v>
      </c>
      <c r="DT24" s="2"/>
      <c r="DU24" s="2"/>
      <c r="DW24" s="1">
        <f t="shared" si="78"/>
        <v>460</v>
      </c>
      <c r="DX24">
        <v>43</v>
      </c>
      <c r="DY24" s="2">
        <f t="shared" si="33"/>
        <v>3.2849503437738727</v>
      </c>
      <c r="DZ24" s="2"/>
      <c r="EA24" s="2"/>
      <c r="EB24" s="2"/>
      <c r="EC24" s="1">
        <f t="shared" si="79"/>
        <v>460</v>
      </c>
      <c r="ED24" s="1">
        <v>13</v>
      </c>
      <c r="EE24" s="2">
        <f t="shared" si="34"/>
        <v>2.3508137432188065</v>
      </c>
      <c r="EF24" s="2"/>
      <c r="EG24" s="2"/>
      <c r="EI24" s="1">
        <f t="shared" si="80"/>
        <v>460</v>
      </c>
      <c r="EJ24">
        <v>30</v>
      </c>
      <c r="EK24" s="2">
        <f t="shared" si="35"/>
        <v>4.3541364296081273</v>
      </c>
      <c r="EL24" s="2"/>
      <c r="EM24" s="2"/>
      <c r="EO24" s="1">
        <f t="shared" si="81"/>
        <v>460</v>
      </c>
      <c r="EP24">
        <v>25</v>
      </c>
      <c r="EQ24" s="2">
        <f t="shared" si="36"/>
        <v>2.9137529137529135</v>
      </c>
      <c r="ER24" s="2"/>
      <c r="ES24" s="2"/>
      <c r="ET24" s="2">
        <f t="shared" si="8"/>
        <v>18.444444444444443</v>
      </c>
      <c r="EU24" s="2">
        <f t="shared" si="9"/>
        <v>12.943252210235949</v>
      </c>
      <c r="EV24" s="2"/>
      <c r="EW24" s="2"/>
      <c r="EX24" s="2"/>
      <c r="EY24" s="2"/>
      <c r="EZ24" s="2">
        <f t="shared" si="10"/>
        <v>2.5460101257949423</v>
      </c>
      <c r="FA24" s="2">
        <f t="shared" si="11"/>
        <v>1.2056463780741495</v>
      </c>
      <c r="FC24" s="1">
        <f t="shared" si="82"/>
        <v>460</v>
      </c>
      <c r="FD24">
        <v>5</v>
      </c>
      <c r="FE24" s="2">
        <f t="shared" si="37"/>
        <v>1.8796992481203008</v>
      </c>
      <c r="FF24" s="2"/>
      <c r="FG24" s="2"/>
      <c r="FI24" s="1">
        <f t="shared" si="83"/>
        <v>460</v>
      </c>
      <c r="FJ24">
        <v>6</v>
      </c>
      <c r="FK24" s="2">
        <f t="shared" si="38"/>
        <v>1.1428571428571428</v>
      </c>
      <c r="FL24" s="2"/>
      <c r="FM24" s="2"/>
      <c r="FO24" s="1">
        <f t="shared" si="84"/>
        <v>460</v>
      </c>
      <c r="FP24">
        <v>19</v>
      </c>
      <c r="FQ24" s="2">
        <f t="shared" si="39"/>
        <v>3.4050179211469538</v>
      </c>
      <c r="FR24" s="2"/>
      <c r="FS24" s="2"/>
      <c r="FU24" s="1">
        <f t="shared" si="85"/>
        <v>460</v>
      </c>
      <c r="FV24">
        <v>18</v>
      </c>
      <c r="FW24" s="2">
        <f t="shared" si="40"/>
        <v>3.197158081705151</v>
      </c>
      <c r="FX24" s="2"/>
      <c r="FY24" s="2"/>
      <c r="GA24" s="1">
        <f t="shared" si="86"/>
        <v>460</v>
      </c>
      <c r="GB24">
        <v>3</v>
      </c>
      <c r="GC24" s="2">
        <f t="shared" si="41"/>
        <v>0.57034220532319391</v>
      </c>
      <c r="GD24" s="2"/>
      <c r="GE24" s="2"/>
      <c r="GF24" s="2"/>
      <c r="GG24" s="1">
        <f t="shared" si="87"/>
        <v>460</v>
      </c>
      <c r="GH24" s="1">
        <v>18</v>
      </c>
      <c r="GI24" s="2">
        <f t="shared" si="42"/>
        <v>2.3529411764705883</v>
      </c>
      <c r="GJ24" s="2"/>
      <c r="GK24" s="2"/>
      <c r="GM24" s="1">
        <f t="shared" si="88"/>
        <v>460</v>
      </c>
      <c r="GN24">
        <v>12</v>
      </c>
      <c r="GO24" s="2">
        <f t="shared" si="89"/>
        <v>2.6607538802660753</v>
      </c>
      <c r="GP24" s="2"/>
      <c r="GQ24" s="2"/>
      <c r="GS24" s="1">
        <f t="shared" si="90"/>
        <v>460</v>
      </c>
      <c r="GT24">
        <v>18</v>
      </c>
      <c r="GU24" s="2">
        <f t="shared" si="43"/>
        <v>2.912621359223301</v>
      </c>
      <c r="GV24" s="2"/>
      <c r="GW24" s="2"/>
      <c r="GY24" s="1">
        <f t="shared" si="91"/>
        <v>460</v>
      </c>
      <c r="GZ24">
        <v>4</v>
      </c>
      <c r="HA24" s="2">
        <f t="shared" si="44"/>
        <v>1.5625</v>
      </c>
      <c r="HB24" s="2"/>
      <c r="HC24" s="2"/>
      <c r="HE24" s="1">
        <f t="shared" si="92"/>
        <v>460</v>
      </c>
      <c r="HF24">
        <v>10</v>
      </c>
      <c r="HG24" s="2">
        <f t="shared" si="12"/>
        <v>3.278688524590164</v>
      </c>
      <c r="HH24" s="2"/>
      <c r="HI24" s="2"/>
      <c r="HJ24" s="2">
        <f t="shared" si="45"/>
        <v>11.3</v>
      </c>
      <c r="HK24" s="2">
        <f t="shared" si="13"/>
        <v>6.5498091575251252</v>
      </c>
      <c r="HL24" s="2"/>
      <c r="HN24" s="2"/>
      <c r="HP24" s="2">
        <f t="shared" si="46"/>
        <v>2.2962579539702874</v>
      </c>
      <c r="HQ24" s="2">
        <f t="shared" si="14"/>
        <v>0.97428915051651421</v>
      </c>
      <c r="HR24" s="2"/>
      <c r="HS24" s="1">
        <f t="shared" si="93"/>
        <v>460</v>
      </c>
      <c r="HT24" s="1">
        <v>31</v>
      </c>
      <c r="HU24" s="2"/>
      <c r="HV24" s="2"/>
      <c r="HW24" s="1">
        <f t="shared" si="94"/>
        <v>460</v>
      </c>
      <c r="HX24" s="1">
        <v>33</v>
      </c>
      <c r="HY24" s="2"/>
      <c r="IA24" s="1">
        <f t="shared" si="95"/>
        <v>460</v>
      </c>
      <c r="IB24">
        <v>3</v>
      </c>
      <c r="IC24" s="2">
        <f t="shared" si="47"/>
        <v>0.95541401273885351</v>
      </c>
      <c r="ID24" s="2"/>
      <c r="IE24" s="2"/>
      <c r="IF24" s="1">
        <f t="shared" si="96"/>
        <v>460</v>
      </c>
      <c r="IG24" s="1">
        <v>23</v>
      </c>
      <c r="IH24" s="2">
        <f t="shared" si="48"/>
        <v>3.6334913112164293</v>
      </c>
      <c r="II24" s="2"/>
      <c r="IJ24" s="2"/>
      <c r="IK24" s="1">
        <f t="shared" si="97"/>
        <v>460</v>
      </c>
      <c r="IL24" s="1">
        <v>18</v>
      </c>
      <c r="IM24" s="2">
        <f t="shared" si="49"/>
        <v>3.3582089552238807</v>
      </c>
      <c r="IN24" s="2"/>
      <c r="IO24" s="2"/>
      <c r="IP24" s="1">
        <f t="shared" si="98"/>
        <v>460</v>
      </c>
      <c r="IQ24" s="1">
        <v>8</v>
      </c>
      <c r="IR24" s="2">
        <f t="shared" si="50"/>
        <v>2.666666666666667</v>
      </c>
      <c r="IS24" s="2"/>
      <c r="IT24" s="2"/>
      <c r="IU24" s="1">
        <f t="shared" si="99"/>
        <v>460</v>
      </c>
      <c r="IV24" s="1">
        <v>1</v>
      </c>
      <c r="IW24" s="2"/>
      <c r="IY24" s="1">
        <f t="shared" si="100"/>
        <v>460</v>
      </c>
      <c r="IZ24" s="1">
        <v>3</v>
      </c>
      <c r="JA24" s="2"/>
      <c r="JB24" s="2"/>
      <c r="JC24" s="1">
        <f t="shared" si="101"/>
        <v>460</v>
      </c>
      <c r="JD24" s="1">
        <v>0</v>
      </c>
      <c r="JE24" s="2"/>
      <c r="JF24" s="2"/>
      <c r="JG24" s="1">
        <f t="shared" si="102"/>
        <v>460</v>
      </c>
      <c r="JH24" s="1">
        <v>0</v>
      </c>
      <c r="JI24" s="2"/>
      <c r="JK24" s="1">
        <f t="shared" si="103"/>
        <v>460</v>
      </c>
      <c r="JL24" s="2">
        <v>3</v>
      </c>
      <c r="JM24" s="2"/>
      <c r="JN24" s="2">
        <f t="shared" si="51"/>
        <v>13</v>
      </c>
      <c r="JO24" s="2">
        <f t="shared" si="52"/>
        <v>9.1287092917527684</v>
      </c>
      <c r="JP24" s="2"/>
      <c r="JQ24" s="1">
        <f t="shared" si="104"/>
        <v>460</v>
      </c>
      <c r="JR24" s="1">
        <v>16</v>
      </c>
      <c r="JS24" s="2"/>
      <c r="JT24" s="2"/>
      <c r="JU24" s="2"/>
      <c r="JV24" s="1">
        <f t="shared" si="105"/>
        <v>460</v>
      </c>
      <c r="JW24" s="1">
        <v>0</v>
      </c>
      <c r="JX24" s="2"/>
      <c r="JY24" s="2"/>
      <c r="JZ24" s="2"/>
      <c r="KA24" s="1">
        <f t="shared" si="106"/>
        <v>460</v>
      </c>
      <c r="KB24" s="1">
        <v>1</v>
      </c>
      <c r="KC24" s="2"/>
      <c r="KD24" s="2"/>
      <c r="KE24" s="2"/>
      <c r="KF24" s="1">
        <f t="shared" si="107"/>
        <v>460</v>
      </c>
      <c r="KG24" s="1">
        <v>0</v>
      </c>
      <c r="KH24" s="2"/>
      <c r="KI24" s="2"/>
      <c r="KJ24" s="2"/>
      <c r="KK24" s="1">
        <f t="shared" si="108"/>
        <v>460</v>
      </c>
      <c r="KL24" s="1">
        <v>2</v>
      </c>
      <c r="KM24" s="2"/>
      <c r="KN24" s="2"/>
      <c r="KO24" s="2"/>
      <c r="KP24" s="1">
        <f t="shared" si="109"/>
        <v>460</v>
      </c>
      <c r="KQ24" s="1">
        <v>8</v>
      </c>
      <c r="KR24" s="2"/>
      <c r="KS24" s="2"/>
      <c r="KT24" s="2"/>
      <c r="KU24" s="1">
        <f t="shared" si="110"/>
        <v>460</v>
      </c>
      <c r="KV24" s="1">
        <v>5</v>
      </c>
      <c r="KW24" s="2"/>
      <c r="KX24" s="2"/>
      <c r="KY24" s="2"/>
      <c r="KZ24" s="1">
        <f t="shared" si="111"/>
        <v>460</v>
      </c>
      <c r="LA24" s="1">
        <v>9</v>
      </c>
      <c r="LB24" s="2"/>
      <c r="LC24" s="2"/>
      <c r="LD24" s="2"/>
      <c r="LE24" s="1">
        <f t="shared" si="112"/>
        <v>460</v>
      </c>
      <c r="LF24" s="1">
        <v>0</v>
      </c>
      <c r="LG24" s="2"/>
      <c r="LH24" s="2"/>
      <c r="LI24" s="2"/>
      <c r="LJ24" s="1">
        <f t="shared" si="113"/>
        <v>460</v>
      </c>
      <c r="LK24" s="1">
        <v>10</v>
      </c>
      <c r="LL24" s="2"/>
      <c r="LM24" s="2"/>
      <c r="LN24" s="2"/>
      <c r="LO24" s="1">
        <f t="shared" si="114"/>
        <v>460</v>
      </c>
      <c r="LP24" s="1">
        <v>7</v>
      </c>
      <c r="LQ24" s="2"/>
      <c r="LR24" s="2"/>
      <c r="LS24" s="2"/>
      <c r="LT24" s="1">
        <f t="shared" si="115"/>
        <v>460</v>
      </c>
      <c r="LU24" s="1">
        <v>5</v>
      </c>
      <c r="LV24" s="2"/>
      <c r="LW24" s="2"/>
      <c r="LX24" s="2"/>
      <c r="LY24" s="1">
        <f t="shared" si="116"/>
        <v>460</v>
      </c>
      <c r="LZ24" s="1">
        <v>0</v>
      </c>
      <c r="MA24" s="2"/>
      <c r="MB24" s="2"/>
      <c r="MC24" s="2"/>
      <c r="MD24" s="1">
        <f t="shared" si="117"/>
        <v>460</v>
      </c>
      <c r="ME24" s="1">
        <v>0</v>
      </c>
      <c r="MF24" s="2"/>
      <c r="MG24" s="2"/>
      <c r="MH24" s="2"/>
      <c r="MI24" s="1">
        <f t="shared" si="118"/>
        <v>460</v>
      </c>
      <c r="MJ24" s="1">
        <v>0</v>
      </c>
      <c r="MK24" s="2"/>
      <c r="ML24" s="2"/>
      <c r="MM24" s="2"/>
      <c r="MN24" s="1">
        <f t="shared" si="119"/>
        <v>460</v>
      </c>
      <c r="MO24" s="1">
        <v>8</v>
      </c>
      <c r="MP24" s="2"/>
      <c r="MQ24" s="2"/>
      <c r="MR24" s="2"/>
      <c r="MS24" s="1">
        <f t="shared" si="120"/>
        <v>460</v>
      </c>
      <c r="MT24" s="1">
        <v>9</v>
      </c>
      <c r="MU24" s="2"/>
      <c r="MV24" s="2"/>
    </row>
    <row r="25" spans="2:396" x14ac:dyDescent="0.2">
      <c r="C25" s="1">
        <f>DR41</f>
        <v>634</v>
      </c>
      <c r="E25" s="1">
        <f t="shared" si="55"/>
        <v>480</v>
      </c>
      <c r="F25">
        <v>15</v>
      </c>
      <c r="G25" s="2">
        <f t="shared" si="17"/>
        <v>2.6132404181184667</v>
      </c>
      <c r="J25" s="1">
        <f t="shared" si="55"/>
        <v>480</v>
      </c>
      <c r="K25">
        <v>21</v>
      </c>
      <c r="L25" s="2">
        <f t="shared" si="18"/>
        <v>6.3253012048192767</v>
      </c>
      <c r="M25" s="2"/>
      <c r="O25" s="1">
        <f t="shared" si="56"/>
        <v>480</v>
      </c>
      <c r="P25">
        <v>0</v>
      </c>
      <c r="Q25" s="2">
        <f t="shared" si="19"/>
        <v>0</v>
      </c>
      <c r="R25" s="2"/>
      <c r="T25" s="1">
        <f t="shared" si="57"/>
        <v>480</v>
      </c>
      <c r="U25">
        <v>4</v>
      </c>
      <c r="V25" s="2">
        <f t="shared" si="20"/>
        <v>1.0471204188481675</v>
      </c>
      <c r="W25" s="2"/>
      <c r="X25" s="2"/>
      <c r="Y25" s="1">
        <f t="shared" si="58"/>
        <v>480</v>
      </c>
      <c r="Z25" s="1">
        <v>0</v>
      </c>
      <c r="AA25" s="2"/>
      <c r="AB25" s="2"/>
      <c r="AC25" s="1">
        <f t="shared" si="59"/>
        <v>480</v>
      </c>
      <c r="AD25" s="1">
        <v>0</v>
      </c>
      <c r="AE25" s="2"/>
      <c r="AF25" s="2"/>
      <c r="AG25" s="1">
        <f t="shared" si="60"/>
        <v>480</v>
      </c>
      <c r="AH25" s="1">
        <v>5</v>
      </c>
      <c r="AI25" s="2"/>
      <c r="AJ25" s="2"/>
      <c r="AK25" s="1">
        <f t="shared" si="61"/>
        <v>480</v>
      </c>
      <c r="AL25" s="1">
        <v>0</v>
      </c>
      <c r="AM25" s="2"/>
      <c r="AN25" s="2"/>
      <c r="AO25" s="1">
        <f t="shared" si="62"/>
        <v>480</v>
      </c>
      <c r="AP25" s="1">
        <v>0</v>
      </c>
      <c r="AQ25" s="2"/>
      <c r="AR25" s="2">
        <f t="shared" si="0"/>
        <v>10</v>
      </c>
      <c r="AS25" s="2">
        <f t="shared" si="1"/>
        <v>9.6953597148326587</v>
      </c>
      <c r="AT25" s="2">
        <f t="shared" si="2"/>
        <v>2.4964155104464778</v>
      </c>
      <c r="AU25" s="2">
        <f t="shared" si="3"/>
        <v>2.7692694814670253</v>
      </c>
      <c r="AW25" s="1">
        <f t="shared" si="63"/>
        <v>480</v>
      </c>
      <c r="AX25">
        <v>0</v>
      </c>
      <c r="AY25" s="2">
        <f t="shared" si="21"/>
        <v>0</v>
      </c>
      <c r="AZ25" s="2"/>
      <c r="BB25" s="1">
        <f t="shared" si="64"/>
        <v>480</v>
      </c>
      <c r="BC25">
        <v>0</v>
      </c>
      <c r="BD25" s="2">
        <f t="shared" si="22"/>
        <v>0</v>
      </c>
      <c r="BE25" s="2"/>
      <c r="BG25" s="1">
        <f t="shared" si="65"/>
        <v>480</v>
      </c>
      <c r="BH25">
        <v>2</v>
      </c>
      <c r="BI25" s="2">
        <f t="shared" si="66"/>
        <v>0.80971659919028338</v>
      </c>
      <c r="BJ25" s="2"/>
      <c r="BL25" s="1">
        <f t="shared" si="67"/>
        <v>480</v>
      </c>
      <c r="BM25">
        <v>17</v>
      </c>
      <c r="BN25" s="2">
        <f t="shared" si="23"/>
        <v>3.3333333333333335</v>
      </c>
      <c r="BO25" s="2"/>
      <c r="BQ25" s="1">
        <f t="shared" si="68"/>
        <v>480</v>
      </c>
      <c r="BR25">
        <v>19</v>
      </c>
      <c r="BS25" s="2">
        <f t="shared" si="24"/>
        <v>3.5315985130111525</v>
      </c>
      <c r="BT25" s="2"/>
      <c r="BV25" s="1">
        <f t="shared" si="69"/>
        <v>480</v>
      </c>
      <c r="BW25">
        <v>10</v>
      </c>
      <c r="BX25" s="2">
        <f t="shared" si="25"/>
        <v>1.6051364365971106</v>
      </c>
      <c r="BY25" s="2"/>
      <c r="CA25" s="1">
        <f t="shared" si="70"/>
        <v>480</v>
      </c>
      <c r="CB25">
        <v>0</v>
      </c>
      <c r="CC25" s="2">
        <f t="shared" si="26"/>
        <v>0</v>
      </c>
      <c r="CD25" s="2"/>
      <c r="CE25" s="2"/>
      <c r="CF25" s="1">
        <f t="shared" si="71"/>
        <v>480</v>
      </c>
      <c r="CG25" s="1">
        <v>28</v>
      </c>
      <c r="CJ25" s="1">
        <f t="shared" si="72"/>
        <v>480</v>
      </c>
      <c r="CK25">
        <v>7</v>
      </c>
      <c r="CL25" s="2">
        <f t="shared" si="27"/>
        <v>1.5555555555555556</v>
      </c>
      <c r="CM25" s="2"/>
      <c r="CN25" s="2">
        <f t="shared" si="4"/>
        <v>6.875</v>
      </c>
      <c r="CO25" s="2">
        <f t="shared" si="5"/>
        <v>7.7907912673507411</v>
      </c>
      <c r="CP25" s="2">
        <f t="shared" si="6"/>
        <v>1.3544175547109294</v>
      </c>
      <c r="CQ25" s="2">
        <f t="shared" si="7"/>
        <v>1.4421997536331352</v>
      </c>
      <c r="CS25" s="1">
        <f t="shared" si="73"/>
        <v>480</v>
      </c>
      <c r="CT25">
        <v>6</v>
      </c>
      <c r="CU25" s="2">
        <f t="shared" si="28"/>
        <v>0.90225563909774442</v>
      </c>
      <c r="CY25" s="1">
        <f t="shared" si="74"/>
        <v>480</v>
      </c>
      <c r="CZ25">
        <v>7</v>
      </c>
      <c r="DA25" s="2">
        <f t="shared" si="29"/>
        <v>2.2875816993464051</v>
      </c>
      <c r="DB25" s="2"/>
      <c r="DC25" s="2"/>
      <c r="DE25" s="1">
        <f t="shared" si="75"/>
        <v>480</v>
      </c>
      <c r="DF25">
        <v>0</v>
      </c>
      <c r="DG25" s="2">
        <f t="shared" si="30"/>
        <v>0</v>
      </c>
      <c r="DH25" s="2"/>
      <c r="DI25" s="2"/>
      <c r="DK25" s="1">
        <f t="shared" si="76"/>
        <v>480</v>
      </c>
      <c r="DL25">
        <v>17</v>
      </c>
      <c r="DM25" s="2">
        <f t="shared" si="31"/>
        <v>2.2757697456492636</v>
      </c>
      <c r="DN25" s="2"/>
      <c r="DO25" s="2"/>
      <c r="DQ25" s="1">
        <f t="shared" si="77"/>
        <v>480</v>
      </c>
      <c r="DR25">
        <v>7</v>
      </c>
      <c r="DS25" s="2">
        <f t="shared" si="32"/>
        <v>1.1041009463722398</v>
      </c>
      <c r="DT25" s="2"/>
      <c r="DU25" s="2"/>
      <c r="DW25" s="1">
        <f t="shared" si="78"/>
        <v>480</v>
      </c>
      <c r="DX25">
        <v>36</v>
      </c>
      <c r="DY25" s="2">
        <f t="shared" si="33"/>
        <v>2.7501909854851032</v>
      </c>
      <c r="DZ25" s="2"/>
      <c r="EA25" s="2"/>
      <c r="EB25" s="2"/>
      <c r="EC25" s="1">
        <f t="shared" si="79"/>
        <v>480</v>
      </c>
      <c r="ED25" s="1">
        <v>12</v>
      </c>
      <c r="EE25" s="2">
        <f t="shared" si="34"/>
        <v>2.1699819168173597</v>
      </c>
      <c r="EF25" s="2"/>
      <c r="EG25" s="2"/>
      <c r="EI25" s="1">
        <f t="shared" si="80"/>
        <v>480</v>
      </c>
      <c r="EJ25">
        <v>22</v>
      </c>
      <c r="EK25" s="2">
        <f t="shared" si="35"/>
        <v>3.1930333817126266</v>
      </c>
      <c r="EL25" s="2"/>
      <c r="EM25" s="2"/>
      <c r="EO25" s="1">
        <f t="shared" si="81"/>
        <v>480</v>
      </c>
      <c r="EP25">
        <v>34</v>
      </c>
      <c r="EQ25" s="2">
        <f t="shared" si="36"/>
        <v>3.9627039627039626</v>
      </c>
      <c r="ER25" s="2"/>
      <c r="ES25" s="2"/>
      <c r="ET25" s="2">
        <f t="shared" si="8"/>
        <v>15.666666666666666</v>
      </c>
      <c r="EU25" s="2">
        <f t="shared" si="9"/>
        <v>12.718097341976904</v>
      </c>
      <c r="EV25" s="2"/>
      <c r="EW25" s="2"/>
      <c r="EX25" s="2"/>
      <c r="EY25" s="2"/>
      <c r="EZ25" s="2">
        <f t="shared" si="10"/>
        <v>2.0717353641316341</v>
      </c>
      <c r="FA25" s="2">
        <f t="shared" si="11"/>
        <v>1.2240982488262981</v>
      </c>
      <c r="FC25" s="1">
        <f t="shared" si="82"/>
        <v>480</v>
      </c>
      <c r="FD25">
        <v>4</v>
      </c>
      <c r="FE25" s="2">
        <f t="shared" si="37"/>
        <v>1.5037593984962405</v>
      </c>
      <c r="FF25" s="2"/>
      <c r="FG25" s="2"/>
      <c r="FI25" s="1">
        <f t="shared" si="83"/>
        <v>480</v>
      </c>
      <c r="FJ25">
        <v>7</v>
      </c>
      <c r="FK25" s="2">
        <f t="shared" si="38"/>
        <v>1.3333333333333335</v>
      </c>
      <c r="FL25" s="2"/>
      <c r="FM25" s="2"/>
      <c r="FO25" s="1">
        <f t="shared" si="84"/>
        <v>480</v>
      </c>
      <c r="FP25">
        <v>24</v>
      </c>
      <c r="FQ25" s="2">
        <f t="shared" si="39"/>
        <v>4.3010752688172049</v>
      </c>
      <c r="FR25" s="2"/>
      <c r="FS25" s="2"/>
      <c r="FU25" s="1">
        <f t="shared" si="85"/>
        <v>480</v>
      </c>
      <c r="FV25">
        <v>23</v>
      </c>
      <c r="FW25" s="2">
        <f t="shared" si="40"/>
        <v>4.0852575488454708</v>
      </c>
      <c r="FX25" s="2"/>
      <c r="FY25" s="2"/>
      <c r="GA25" s="1">
        <f t="shared" si="86"/>
        <v>480</v>
      </c>
      <c r="GB25">
        <v>3</v>
      </c>
      <c r="GC25" s="2">
        <f t="shared" si="41"/>
        <v>0.57034220532319391</v>
      </c>
      <c r="GD25" s="2"/>
      <c r="GE25" s="2"/>
      <c r="GF25" s="2"/>
      <c r="GG25" s="1">
        <f t="shared" si="87"/>
        <v>480</v>
      </c>
      <c r="GH25" s="1">
        <v>18</v>
      </c>
      <c r="GI25" s="2">
        <f t="shared" si="42"/>
        <v>2.3529411764705883</v>
      </c>
      <c r="GJ25" s="2"/>
      <c r="GK25" s="2"/>
      <c r="GM25" s="1">
        <f t="shared" si="88"/>
        <v>480</v>
      </c>
      <c r="GN25">
        <v>12</v>
      </c>
      <c r="GO25" s="2">
        <f t="shared" si="89"/>
        <v>2.6607538802660753</v>
      </c>
      <c r="GP25" s="2"/>
      <c r="GQ25" s="2"/>
      <c r="GS25" s="1">
        <f t="shared" si="90"/>
        <v>480</v>
      </c>
      <c r="GT25">
        <v>12</v>
      </c>
      <c r="GU25" s="2">
        <f t="shared" si="43"/>
        <v>1.9417475728155338</v>
      </c>
      <c r="GV25" s="2"/>
      <c r="GW25" s="2"/>
      <c r="GY25" s="1">
        <f t="shared" si="91"/>
        <v>480</v>
      </c>
      <c r="GZ25">
        <v>3</v>
      </c>
      <c r="HA25" s="2">
        <f t="shared" si="44"/>
        <v>1.171875</v>
      </c>
      <c r="HB25" s="2"/>
      <c r="HC25" s="2"/>
      <c r="HE25" s="1">
        <f t="shared" si="92"/>
        <v>480</v>
      </c>
      <c r="HF25">
        <v>6</v>
      </c>
      <c r="HG25" s="2">
        <f t="shared" si="12"/>
        <v>1.9672131147540985</v>
      </c>
      <c r="HH25" s="2"/>
      <c r="HI25" s="2"/>
      <c r="HJ25" s="2">
        <f t="shared" si="45"/>
        <v>11.2</v>
      </c>
      <c r="HK25" s="2">
        <f t="shared" si="13"/>
        <v>8.0387948239908571</v>
      </c>
      <c r="HL25" s="2"/>
      <c r="HN25" s="2"/>
      <c r="HP25" s="2">
        <f t="shared" si="46"/>
        <v>2.1888298499121737</v>
      </c>
      <c r="HQ25" s="2">
        <f t="shared" si="14"/>
        <v>1.214391590220441</v>
      </c>
      <c r="HR25" s="2"/>
      <c r="HS25" s="1">
        <f t="shared" si="93"/>
        <v>480</v>
      </c>
      <c r="HT25" s="1">
        <v>36</v>
      </c>
      <c r="HU25" s="2"/>
      <c r="HV25" s="2"/>
      <c r="HW25" s="1">
        <f t="shared" si="94"/>
        <v>480</v>
      </c>
      <c r="HX25" s="1">
        <v>25</v>
      </c>
      <c r="HY25" s="2"/>
      <c r="IA25" s="1">
        <f t="shared" si="95"/>
        <v>480</v>
      </c>
      <c r="IB25">
        <v>5</v>
      </c>
      <c r="IC25" s="2">
        <f t="shared" si="47"/>
        <v>1.5923566878980893</v>
      </c>
      <c r="ID25" s="2"/>
      <c r="IE25" s="2"/>
      <c r="IF25" s="1">
        <f t="shared" si="96"/>
        <v>480</v>
      </c>
      <c r="IG25" s="1">
        <v>17</v>
      </c>
      <c r="IH25" s="2">
        <f t="shared" si="48"/>
        <v>2.6856240126382307</v>
      </c>
      <c r="II25" s="2"/>
      <c r="IJ25" s="2"/>
      <c r="IK25" s="1">
        <f t="shared" si="97"/>
        <v>480</v>
      </c>
      <c r="IL25" s="1">
        <v>17</v>
      </c>
      <c r="IM25" s="2">
        <f t="shared" si="49"/>
        <v>3.1716417910447761</v>
      </c>
      <c r="IN25" s="2"/>
      <c r="IO25" s="2"/>
      <c r="IP25" s="1">
        <f t="shared" si="98"/>
        <v>480</v>
      </c>
      <c r="IQ25" s="1">
        <v>4</v>
      </c>
      <c r="IR25" s="2">
        <f t="shared" si="50"/>
        <v>1.3333333333333335</v>
      </c>
      <c r="IS25" s="2"/>
      <c r="IT25" s="2"/>
      <c r="IU25" s="1">
        <f t="shared" si="99"/>
        <v>480</v>
      </c>
      <c r="IV25" s="1">
        <v>0</v>
      </c>
      <c r="IW25" s="2"/>
      <c r="IY25" s="1">
        <f t="shared" si="100"/>
        <v>480</v>
      </c>
      <c r="IZ25" s="1">
        <v>1</v>
      </c>
      <c r="JA25" s="2"/>
      <c r="JB25" s="2"/>
      <c r="JC25" s="1">
        <f t="shared" si="101"/>
        <v>480</v>
      </c>
      <c r="JD25" s="1">
        <v>0</v>
      </c>
      <c r="JE25" s="2"/>
      <c r="JF25" s="2"/>
      <c r="JG25" s="1">
        <f t="shared" si="102"/>
        <v>480</v>
      </c>
      <c r="JH25" s="1">
        <v>0</v>
      </c>
      <c r="JI25" s="2"/>
      <c r="JK25" s="1">
        <f t="shared" si="103"/>
        <v>480</v>
      </c>
      <c r="JL25" s="2">
        <v>2</v>
      </c>
      <c r="JM25" s="2"/>
      <c r="JN25" s="2">
        <f t="shared" si="51"/>
        <v>10.75</v>
      </c>
      <c r="JO25" s="2">
        <f t="shared" si="52"/>
        <v>7.2284161474004804</v>
      </c>
      <c r="JP25" s="2"/>
      <c r="JQ25" s="1">
        <f t="shared" si="104"/>
        <v>480</v>
      </c>
      <c r="JR25" s="1">
        <v>16</v>
      </c>
      <c r="JS25" s="2"/>
      <c r="JT25" s="2"/>
      <c r="JU25" s="2"/>
      <c r="JV25" s="1">
        <f t="shared" si="105"/>
        <v>480</v>
      </c>
      <c r="JW25" s="1">
        <v>0</v>
      </c>
      <c r="JX25" s="2"/>
      <c r="JY25" s="2"/>
      <c r="JZ25" s="2"/>
      <c r="KA25" s="1">
        <f t="shared" si="106"/>
        <v>480</v>
      </c>
      <c r="KB25" s="1">
        <v>1</v>
      </c>
      <c r="KC25" s="2"/>
      <c r="KD25" s="2"/>
      <c r="KE25" s="2"/>
      <c r="KF25" s="1">
        <f t="shared" si="107"/>
        <v>480</v>
      </c>
      <c r="KG25" s="1">
        <v>0</v>
      </c>
      <c r="KH25" s="2"/>
      <c r="KI25" s="2"/>
      <c r="KJ25" s="2"/>
      <c r="KK25" s="1">
        <f t="shared" si="108"/>
        <v>480</v>
      </c>
      <c r="KL25" s="1">
        <v>0</v>
      </c>
      <c r="KM25" s="2"/>
      <c r="KN25" s="2"/>
      <c r="KO25" s="2"/>
      <c r="KP25" s="1">
        <f t="shared" si="109"/>
        <v>480</v>
      </c>
      <c r="KQ25" s="1">
        <v>20</v>
      </c>
      <c r="KR25" s="2"/>
      <c r="KS25" s="2"/>
      <c r="KT25" s="2"/>
      <c r="KU25" s="1">
        <f t="shared" si="110"/>
        <v>480</v>
      </c>
      <c r="KV25" s="1">
        <v>12</v>
      </c>
      <c r="KW25" s="2"/>
      <c r="KX25" s="2"/>
      <c r="KY25" s="2"/>
      <c r="KZ25" s="1">
        <f t="shared" si="111"/>
        <v>480</v>
      </c>
      <c r="LA25" s="1">
        <v>4</v>
      </c>
      <c r="LB25" s="2"/>
      <c r="LC25" s="2"/>
      <c r="LD25" s="2"/>
      <c r="LE25" s="1">
        <f t="shared" si="112"/>
        <v>480</v>
      </c>
      <c r="LF25" s="1">
        <v>2</v>
      </c>
      <c r="LG25" s="2"/>
      <c r="LH25" s="2"/>
      <c r="LI25" s="2"/>
      <c r="LJ25" s="1">
        <f t="shared" si="113"/>
        <v>480</v>
      </c>
      <c r="LK25" s="1">
        <v>6</v>
      </c>
      <c r="LL25" s="2"/>
      <c r="LM25" s="2"/>
      <c r="LN25" s="2"/>
      <c r="LO25" s="1">
        <f t="shared" si="114"/>
        <v>480</v>
      </c>
      <c r="LP25" s="1">
        <v>5</v>
      </c>
      <c r="LQ25" s="2"/>
      <c r="LR25" s="2"/>
      <c r="LS25" s="2"/>
      <c r="LT25" s="1">
        <f t="shared" si="115"/>
        <v>480</v>
      </c>
      <c r="LU25" s="1">
        <v>8</v>
      </c>
      <c r="LV25" s="2"/>
      <c r="LW25" s="2"/>
      <c r="LX25" s="2"/>
      <c r="LY25" s="1">
        <f t="shared" si="116"/>
        <v>480</v>
      </c>
      <c r="LZ25" s="1">
        <v>0</v>
      </c>
      <c r="MA25" s="2"/>
      <c r="MB25" s="2"/>
      <c r="MC25" s="2"/>
      <c r="MD25" s="1">
        <f t="shared" si="117"/>
        <v>480</v>
      </c>
      <c r="ME25" s="1">
        <v>0</v>
      </c>
      <c r="MF25" s="2"/>
      <c r="MG25" s="2"/>
      <c r="MH25" s="2"/>
      <c r="MI25" s="1">
        <f t="shared" si="118"/>
        <v>480</v>
      </c>
      <c r="MJ25" s="1">
        <v>0</v>
      </c>
      <c r="MK25" s="2"/>
      <c r="ML25" s="2"/>
      <c r="MM25" s="2"/>
      <c r="MN25" s="1">
        <f t="shared" si="119"/>
        <v>480</v>
      </c>
      <c r="MO25" s="1">
        <v>4</v>
      </c>
      <c r="MP25" s="2"/>
      <c r="MQ25" s="2"/>
      <c r="MR25" s="2"/>
      <c r="MS25" s="1">
        <f t="shared" si="120"/>
        <v>480</v>
      </c>
      <c r="MT25" s="1">
        <v>10</v>
      </c>
      <c r="MU25" s="2"/>
      <c r="MV25" s="2"/>
    </row>
    <row r="26" spans="2:396" x14ac:dyDescent="0.2">
      <c r="C26" s="1">
        <f>DX41</f>
        <v>1391</v>
      </c>
      <c r="E26" s="1">
        <f t="shared" si="55"/>
        <v>500</v>
      </c>
      <c r="F26">
        <v>10</v>
      </c>
      <c r="G26" s="2">
        <f t="shared" si="17"/>
        <v>1.7421602787456445</v>
      </c>
      <c r="J26" s="1">
        <f t="shared" si="55"/>
        <v>500</v>
      </c>
      <c r="K26">
        <v>22</v>
      </c>
      <c r="L26" s="2">
        <f t="shared" si="18"/>
        <v>6.6265060240963862</v>
      </c>
      <c r="M26" s="2"/>
      <c r="O26" s="1">
        <f t="shared" si="56"/>
        <v>500</v>
      </c>
      <c r="P26">
        <v>0</v>
      </c>
      <c r="Q26" s="2">
        <f t="shared" si="19"/>
        <v>0</v>
      </c>
      <c r="R26" s="2"/>
      <c r="T26" s="1">
        <f t="shared" si="57"/>
        <v>500</v>
      </c>
      <c r="U26">
        <v>2</v>
      </c>
      <c r="V26" s="2">
        <f t="shared" si="20"/>
        <v>0.52356020942408377</v>
      </c>
      <c r="W26" s="2"/>
      <c r="X26" s="2"/>
      <c r="Y26" s="1">
        <f t="shared" si="58"/>
        <v>500</v>
      </c>
      <c r="Z26" s="1">
        <v>0</v>
      </c>
      <c r="AA26" s="2"/>
      <c r="AB26" s="2"/>
      <c r="AC26" s="1">
        <f t="shared" si="59"/>
        <v>500</v>
      </c>
      <c r="AD26" s="1">
        <v>0</v>
      </c>
      <c r="AE26" s="2"/>
      <c r="AF26" s="2"/>
      <c r="AG26" s="1">
        <f t="shared" si="60"/>
        <v>500</v>
      </c>
      <c r="AH26" s="1">
        <v>3</v>
      </c>
      <c r="AI26" s="2"/>
      <c r="AJ26" s="2"/>
      <c r="AK26" s="1">
        <f t="shared" si="61"/>
        <v>500</v>
      </c>
      <c r="AL26" s="1">
        <v>0</v>
      </c>
      <c r="AM26" s="2"/>
      <c r="AN26" s="2"/>
      <c r="AO26" s="1">
        <f t="shared" si="62"/>
        <v>500</v>
      </c>
      <c r="AP26" s="1">
        <v>0</v>
      </c>
      <c r="AQ26" s="2"/>
      <c r="AR26" s="2">
        <f t="shared" si="0"/>
        <v>8.5</v>
      </c>
      <c r="AS26" s="2">
        <f t="shared" si="1"/>
        <v>9.983319421247959</v>
      </c>
      <c r="AT26" s="2">
        <f t="shared" si="2"/>
        <v>2.2230566280665283</v>
      </c>
      <c r="AU26" s="2">
        <f t="shared" si="3"/>
        <v>3.0250011972865347</v>
      </c>
      <c r="AW26" s="1">
        <f t="shared" si="63"/>
        <v>500</v>
      </c>
      <c r="AX26">
        <v>0</v>
      </c>
      <c r="AY26" s="2">
        <f t="shared" si="21"/>
        <v>0</v>
      </c>
      <c r="AZ26" s="2"/>
      <c r="BB26" s="1">
        <f t="shared" si="64"/>
        <v>500</v>
      </c>
      <c r="BC26">
        <v>0</v>
      </c>
      <c r="BD26" s="2">
        <f t="shared" si="22"/>
        <v>0</v>
      </c>
      <c r="BE26" s="2"/>
      <c r="BG26" s="1">
        <f t="shared" si="65"/>
        <v>500</v>
      </c>
      <c r="BH26">
        <v>2</v>
      </c>
      <c r="BI26" s="2">
        <f t="shared" si="66"/>
        <v>0.80971659919028338</v>
      </c>
      <c r="BJ26" s="2"/>
      <c r="BL26" s="1">
        <f t="shared" si="67"/>
        <v>500</v>
      </c>
      <c r="BM26">
        <v>24</v>
      </c>
      <c r="BN26" s="2">
        <f t="shared" si="23"/>
        <v>4.7058823529411766</v>
      </c>
      <c r="BO26" s="2"/>
      <c r="BQ26" s="1">
        <f t="shared" si="68"/>
        <v>500</v>
      </c>
      <c r="BR26">
        <v>19</v>
      </c>
      <c r="BS26" s="2">
        <f t="shared" si="24"/>
        <v>3.5315985130111525</v>
      </c>
      <c r="BT26" s="2"/>
      <c r="BV26" s="1">
        <f t="shared" si="69"/>
        <v>500</v>
      </c>
      <c r="BW26">
        <v>11</v>
      </c>
      <c r="BX26" s="2">
        <f t="shared" si="25"/>
        <v>1.7656500802568218</v>
      </c>
      <c r="BY26" s="2"/>
      <c r="CA26" s="1">
        <f t="shared" si="70"/>
        <v>500</v>
      </c>
      <c r="CB26">
        <v>0</v>
      </c>
      <c r="CC26" s="2">
        <f t="shared" si="26"/>
        <v>0</v>
      </c>
      <c r="CD26" s="2"/>
      <c r="CE26" s="2"/>
      <c r="CF26" s="1">
        <f t="shared" si="71"/>
        <v>500</v>
      </c>
      <c r="CG26" s="1">
        <v>20</v>
      </c>
      <c r="CJ26" s="1">
        <f t="shared" si="72"/>
        <v>500</v>
      </c>
      <c r="CK26">
        <v>4</v>
      </c>
      <c r="CL26" s="2">
        <f t="shared" si="27"/>
        <v>0.88888888888888884</v>
      </c>
      <c r="CM26" s="2"/>
      <c r="CN26" s="2">
        <f t="shared" si="4"/>
        <v>7.5</v>
      </c>
      <c r="CO26" s="2">
        <f t="shared" si="5"/>
        <v>9.4717625452861576</v>
      </c>
      <c r="CP26" s="2">
        <f t="shared" si="6"/>
        <v>1.4627170542860406</v>
      </c>
      <c r="CQ26" s="2">
        <f t="shared" si="7"/>
        <v>1.7754062699376416</v>
      </c>
      <c r="CS26" s="1">
        <f t="shared" si="73"/>
        <v>500</v>
      </c>
      <c r="CT26">
        <v>2</v>
      </c>
      <c r="CU26" s="2">
        <f t="shared" si="28"/>
        <v>0.30075187969924816</v>
      </c>
      <c r="CY26" s="1">
        <f t="shared" si="74"/>
        <v>500</v>
      </c>
      <c r="CZ26">
        <v>4</v>
      </c>
      <c r="DA26" s="2">
        <f t="shared" si="29"/>
        <v>1.3071895424836601</v>
      </c>
      <c r="DB26" s="2"/>
      <c r="DC26" s="2"/>
      <c r="DE26" s="1">
        <f t="shared" si="75"/>
        <v>500</v>
      </c>
      <c r="DF26">
        <v>0</v>
      </c>
      <c r="DG26" s="2">
        <f t="shared" si="30"/>
        <v>0</v>
      </c>
      <c r="DH26" s="2"/>
      <c r="DI26" s="2"/>
      <c r="DK26" s="1">
        <f t="shared" si="76"/>
        <v>500</v>
      </c>
      <c r="DL26">
        <v>13</v>
      </c>
      <c r="DM26" s="2">
        <f t="shared" si="31"/>
        <v>1.7402945113788488</v>
      </c>
      <c r="DN26" s="2"/>
      <c r="DO26" s="2"/>
      <c r="DQ26" s="1">
        <f t="shared" si="77"/>
        <v>500</v>
      </c>
      <c r="DR26">
        <v>5</v>
      </c>
      <c r="DS26" s="2">
        <f t="shared" si="32"/>
        <v>0.78864353312302837</v>
      </c>
      <c r="DT26" s="2"/>
      <c r="DU26" s="2"/>
      <c r="DW26" s="1">
        <f t="shared" si="78"/>
        <v>500</v>
      </c>
      <c r="DX26">
        <v>41</v>
      </c>
      <c r="DY26" s="2">
        <f t="shared" si="33"/>
        <v>3.1321619556913678</v>
      </c>
      <c r="DZ26" s="2"/>
      <c r="EA26" s="2"/>
      <c r="EB26" s="2"/>
      <c r="EC26" s="1">
        <f t="shared" si="79"/>
        <v>500</v>
      </c>
      <c r="ED26" s="1">
        <v>15</v>
      </c>
      <c r="EE26" s="2">
        <f t="shared" si="34"/>
        <v>2.7124773960216997</v>
      </c>
      <c r="EF26" s="2"/>
      <c r="EG26" s="2"/>
      <c r="EI26" s="1">
        <f t="shared" si="80"/>
        <v>500</v>
      </c>
      <c r="EJ26">
        <v>29</v>
      </c>
      <c r="EK26" s="2">
        <f t="shared" si="35"/>
        <v>4.2089985486211905</v>
      </c>
      <c r="EL26" s="2"/>
      <c r="EM26" s="2"/>
      <c r="EO26" s="1">
        <f t="shared" si="81"/>
        <v>500</v>
      </c>
      <c r="EP26">
        <v>23</v>
      </c>
      <c r="EQ26" s="2">
        <f t="shared" si="36"/>
        <v>2.6806526806526807</v>
      </c>
      <c r="ER26" s="2"/>
      <c r="ES26" s="2"/>
      <c r="ET26" s="2">
        <f t="shared" si="8"/>
        <v>14.666666666666666</v>
      </c>
      <c r="EU26" s="2">
        <f t="shared" si="9"/>
        <v>13.937359864766353</v>
      </c>
      <c r="EV26" s="2"/>
      <c r="EW26" s="2"/>
      <c r="EX26" s="2"/>
      <c r="EY26" s="2"/>
      <c r="EZ26" s="2">
        <f t="shared" si="10"/>
        <v>1.8745744497413024</v>
      </c>
      <c r="FA26" s="2">
        <f t="shared" si="11"/>
        <v>1.4094793014790055</v>
      </c>
      <c r="FC26" s="1">
        <f t="shared" si="82"/>
        <v>500</v>
      </c>
      <c r="FD26">
        <v>3</v>
      </c>
      <c r="FE26" s="2">
        <f t="shared" si="37"/>
        <v>1.1278195488721803</v>
      </c>
      <c r="FF26" s="2"/>
      <c r="FG26" s="2"/>
      <c r="FI26" s="1">
        <f t="shared" si="83"/>
        <v>500</v>
      </c>
      <c r="FJ26">
        <v>11</v>
      </c>
      <c r="FK26" s="2">
        <f t="shared" si="38"/>
        <v>2.0952380952380953</v>
      </c>
      <c r="FL26" s="2"/>
      <c r="FM26" s="2"/>
      <c r="FO26" s="1">
        <f t="shared" si="84"/>
        <v>500</v>
      </c>
      <c r="FP26">
        <v>13</v>
      </c>
      <c r="FQ26" s="2">
        <f t="shared" si="39"/>
        <v>2.3297491039426523</v>
      </c>
      <c r="FR26" s="2"/>
      <c r="FS26" s="2"/>
      <c r="FU26" s="1">
        <f t="shared" si="85"/>
        <v>500</v>
      </c>
      <c r="FV26">
        <v>26</v>
      </c>
      <c r="FW26" s="2">
        <f t="shared" si="40"/>
        <v>4.6181172291296626</v>
      </c>
      <c r="FX26" s="2"/>
      <c r="FY26" s="2"/>
      <c r="GA26" s="1">
        <f t="shared" si="86"/>
        <v>500</v>
      </c>
      <c r="GB26">
        <v>3</v>
      </c>
      <c r="GC26" s="2">
        <f t="shared" si="41"/>
        <v>0.57034220532319391</v>
      </c>
      <c r="GD26" s="2"/>
      <c r="GE26" s="2"/>
      <c r="GF26" s="2"/>
      <c r="GG26" s="1">
        <f t="shared" si="87"/>
        <v>500</v>
      </c>
      <c r="GH26" s="1">
        <v>15</v>
      </c>
      <c r="GI26" s="2">
        <f t="shared" si="42"/>
        <v>1.9607843137254901</v>
      </c>
      <c r="GJ26" s="2"/>
      <c r="GK26" s="2"/>
      <c r="GM26" s="1">
        <f t="shared" si="88"/>
        <v>500</v>
      </c>
      <c r="GN26">
        <v>21</v>
      </c>
      <c r="GO26" s="2">
        <f t="shared" si="89"/>
        <v>4.6563192904656319</v>
      </c>
      <c r="GP26" s="2"/>
      <c r="GQ26" s="2"/>
      <c r="GS26" s="1">
        <f t="shared" si="90"/>
        <v>500</v>
      </c>
      <c r="GT26">
        <v>7</v>
      </c>
      <c r="GU26" s="2">
        <f t="shared" si="43"/>
        <v>1.1326860841423949</v>
      </c>
      <c r="GV26" s="2"/>
      <c r="GW26" s="2"/>
      <c r="GY26" s="1">
        <f t="shared" si="91"/>
        <v>500</v>
      </c>
      <c r="GZ26">
        <v>2</v>
      </c>
      <c r="HA26" s="2">
        <f t="shared" si="44"/>
        <v>0.78125</v>
      </c>
      <c r="HB26" s="2"/>
      <c r="HC26" s="2"/>
      <c r="HE26" s="1">
        <f t="shared" si="92"/>
        <v>500</v>
      </c>
      <c r="HF26">
        <v>11</v>
      </c>
      <c r="HG26" s="2">
        <f t="shared" si="12"/>
        <v>3.6065573770491808</v>
      </c>
      <c r="HH26" s="2"/>
      <c r="HI26" s="2"/>
      <c r="HJ26" s="2">
        <f t="shared" si="45"/>
        <v>11.2</v>
      </c>
      <c r="HK26" s="2">
        <f t="shared" si="13"/>
        <v>7.9554314080940252</v>
      </c>
      <c r="HL26" s="2"/>
      <c r="HN26" s="2"/>
      <c r="HP26" s="2">
        <f t="shared" si="46"/>
        <v>2.2878863247888481</v>
      </c>
      <c r="HQ26" s="2">
        <f t="shared" si="14"/>
        <v>1.5211238177686526</v>
      </c>
      <c r="HR26" s="2"/>
      <c r="HS26" s="1">
        <f t="shared" si="93"/>
        <v>500</v>
      </c>
      <c r="HT26" s="1">
        <v>21</v>
      </c>
      <c r="HU26" s="2"/>
      <c r="HV26" s="2"/>
      <c r="HW26" s="1">
        <f t="shared" si="94"/>
        <v>500</v>
      </c>
      <c r="HX26" s="1">
        <v>32</v>
      </c>
      <c r="HY26" s="2"/>
      <c r="IA26" s="1">
        <f t="shared" si="95"/>
        <v>500</v>
      </c>
      <c r="IB26">
        <v>3</v>
      </c>
      <c r="IC26" s="2">
        <f t="shared" si="47"/>
        <v>0.95541401273885351</v>
      </c>
      <c r="ID26" s="2"/>
      <c r="IE26" s="2"/>
      <c r="IF26" s="1">
        <f t="shared" si="96"/>
        <v>500</v>
      </c>
      <c r="IG26" s="1">
        <v>19</v>
      </c>
      <c r="IH26" s="2">
        <f t="shared" si="48"/>
        <v>3.0015797788309637</v>
      </c>
      <c r="II26" s="2"/>
      <c r="IJ26" s="2"/>
      <c r="IK26" s="1">
        <f t="shared" si="97"/>
        <v>500</v>
      </c>
      <c r="IL26" s="1">
        <v>20</v>
      </c>
      <c r="IM26" s="2">
        <f t="shared" si="49"/>
        <v>3.7313432835820892</v>
      </c>
      <c r="IN26" s="2"/>
      <c r="IO26" s="2"/>
      <c r="IP26" s="1">
        <f t="shared" si="98"/>
        <v>500</v>
      </c>
      <c r="IQ26" s="1">
        <v>5</v>
      </c>
      <c r="IR26" s="2">
        <f t="shared" si="50"/>
        <v>1.6666666666666667</v>
      </c>
      <c r="IS26" s="2"/>
      <c r="IT26" s="2"/>
      <c r="IU26" s="1">
        <f t="shared" si="99"/>
        <v>500</v>
      </c>
      <c r="IV26" s="1">
        <v>0</v>
      </c>
      <c r="IW26" s="2"/>
      <c r="IY26" s="1">
        <f t="shared" si="100"/>
        <v>500</v>
      </c>
      <c r="IZ26" s="1">
        <v>2</v>
      </c>
      <c r="JA26" s="2"/>
      <c r="JB26" s="2"/>
      <c r="JC26" s="1">
        <f t="shared" si="101"/>
        <v>500</v>
      </c>
      <c r="JD26" s="1">
        <v>0</v>
      </c>
      <c r="JE26" s="2"/>
      <c r="JF26" s="2"/>
      <c r="JG26" s="1">
        <f t="shared" si="102"/>
        <v>500</v>
      </c>
      <c r="JH26" s="1">
        <v>0</v>
      </c>
      <c r="JI26" s="2"/>
      <c r="JK26" s="1">
        <f t="shared" si="103"/>
        <v>500</v>
      </c>
      <c r="JL26" s="2">
        <v>2</v>
      </c>
      <c r="JM26" s="2"/>
      <c r="JN26" s="2">
        <f t="shared" si="51"/>
        <v>11.75</v>
      </c>
      <c r="JO26" s="2">
        <f t="shared" si="52"/>
        <v>8.9953691790090904</v>
      </c>
      <c r="JP26" s="2"/>
      <c r="JQ26" s="1">
        <f t="shared" si="104"/>
        <v>500</v>
      </c>
      <c r="JR26" s="1">
        <v>19</v>
      </c>
      <c r="JS26" s="2"/>
      <c r="JT26" s="2"/>
      <c r="JU26" s="2"/>
      <c r="JV26" s="1">
        <f t="shared" si="105"/>
        <v>500</v>
      </c>
      <c r="JW26" s="1">
        <v>0</v>
      </c>
      <c r="JX26" s="2"/>
      <c r="JY26" s="2"/>
      <c r="JZ26" s="2"/>
      <c r="KA26" s="1">
        <f t="shared" si="106"/>
        <v>500</v>
      </c>
      <c r="KB26" s="1">
        <v>0</v>
      </c>
      <c r="KC26" s="2"/>
      <c r="KD26" s="2"/>
      <c r="KE26" s="2"/>
      <c r="KF26" s="1">
        <f t="shared" si="107"/>
        <v>500</v>
      </c>
      <c r="KG26" s="1">
        <v>0</v>
      </c>
      <c r="KH26" s="2"/>
      <c r="KI26" s="2"/>
      <c r="KJ26" s="2"/>
      <c r="KK26" s="1">
        <f t="shared" si="108"/>
        <v>500</v>
      </c>
      <c r="KL26" s="1">
        <v>0</v>
      </c>
      <c r="KM26" s="2"/>
      <c r="KN26" s="2"/>
      <c r="KO26" s="2"/>
      <c r="KP26" s="1">
        <f t="shared" si="109"/>
        <v>500</v>
      </c>
      <c r="KQ26" s="1">
        <v>13</v>
      </c>
      <c r="KR26" s="2"/>
      <c r="KS26" s="2"/>
      <c r="KT26" s="2"/>
      <c r="KU26" s="1">
        <f t="shared" si="110"/>
        <v>500</v>
      </c>
      <c r="KV26" s="1">
        <v>5</v>
      </c>
      <c r="KW26" s="2"/>
      <c r="KX26" s="2"/>
      <c r="KY26" s="2"/>
      <c r="KZ26" s="1">
        <f t="shared" si="111"/>
        <v>500</v>
      </c>
      <c r="LA26" s="1">
        <v>0</v>
      </c>
      <c r="LB26" s="2"/>
      <c r="LC26" s="2"/>
      <c r="LD26" s="2"/>
      <c r="LE26" s="1">
        <f t="shared" si="112"/>
        <v>500</v>
      </c>
      <c r="LF26" s="1">
        <v>0</v>
      </c>
      <c r="LG26" s="2"/>
      <c r="LH26" s="2"/>
      <c r="LI26" s="2"/>
      <c r="LJ26" s="1">
        <f t="shared" si="113"/>
        <v>500</v>
      </c>
      <c r="LK26" s="1">
        <v>11</v>
      </c>
      <c r="LL26" s="2"/>
      <c r="LM26" s="2"/>
      <c r="LN26" s="2"/>
      <c r="LO26" s="1">
        <f t="shared" si="114"/>
        <v>500</v>
      </c>
      <c r="LP26" s="1">
        <v>7</v>
      </c>
      <c r="LQ26" s="2"/>
      <c r="LR26" s="2"/>
      <c r="LS26" s="2"/>
      <c r="LT26" s="1">
        <f t="shared" si="115"/>
        <v>500</v>
      </c>
      <c r="LU26" s="1">
        <v>12</v>
      </c>
      <c r="LV26" s="2"/>
      <c r="LW26" s="2"/>
      <c r="LX26" s="2"/>
      <c r="LY26" s="1">
        <f t="shared" si="116"/>
        <v>500</v>
      </c>
      <c r="LZ26" s="1">
        <v>0</v>
      </c>
      <c r="MA26" s="2"/>
      <c r="MB26" s="2"/>
      <c r="MC26" s="2"/>
      <c r="MD26" s="1">
        <f t="shared" si="117"/>
        <v>500</v>
      </c>
      <c r="ME26" s="1">
        <v>0</v>
      </c>
      <c r="MF26" s="2"/>
      <c r="MG26" s="2"/>
      <c r="MH26" s="2"/>
      <c r="MI26" s="1">
        <f t="shared" si="118"/>
        <v>500</v>
      </c>
      <c r="MJ26" s="1">
        <v>0</v>
      </c>
      <c r="MK26" s="2"/>
      <c r="ML26" s="2"/>
      <c r="MM26" s="2"/>
      <c r="MN26" s="1">
        <f t="shared" si="119"/>
        <v>500</v>
      </c>
      <c r="MO26" s="1">
        <v>5</v>
      </c>
      <c r="MP26" s="2"/>
      <c r="MQ26" s="2"/>
      <c r="MR26" s="2"/>
      <c r="MS26" s="1">
        <f t="shared" si="120"/>
        <v>500</v>
      </c>
      <c r="MT26" s="1">
        <v>7</v>
      </c>
      <c r="MU26" s="2"/>
      <c r="MV26" s="2"/>
    </row>
    <row r="27" spans="2:396" x14ac:dyDescent="0.2">
      <c r="C27" s="1">
        <f>ED41</f>
        <v>553</v>
      </c>
      <c r="E27" s="1">
        <f t="shared" si="55"/>
        <v>520</v>
      </c>
      <c r="F27">
        <v>14</v>
      </c>
      <c r="G27" s="2">
        <f t="shared" si="17"/>
        <v>2.4390243902439024</v>
      </c>
      <c r="J27" s="1">
        <f t="shared" si="55"/>
        <v>520</v>
      </c>
      <c r="K27">
        <v>19</v>
      </c>
      <c r="L27" s="2">
        <f t="shared" si="18"/>
        <v>5.7228915662650603</v>
      </c>
      <c r="M27" s="2"/>
      <c r="O27" s="1">
        <f t="shared" si="56"/>
        <v>520</v>
      </c>
      <c r="P27">
        <v>0</v>
      </c>
      <c r="Q27" s="2">
        <f t="shared" si="19"/>
        <v>0</v>
      </c>
      <c r="R27" s="2"/>
      <c r="T27" s="1">
        <f t="shared" si="57"/>
        <v>520</v>
      </c>
      <c r="U27">
        <v>1</v>
      </c>
      <c r="V27" s="2">
        <f t="shared" si="20"/>
        <v>0.26178010471204188</v>
      </c>
      <c r="W27" s="2"/>
      <c r="X27" s="2"/>
      <c r="Y27" s="1">
        <f t="shared" si="58"/>
        <v>520</v>
      </c>
      <c r="Z27" s="1">
        <v>0</v>
      </c>
      <c r="AA27" s="2"/>
      <c r="AB27" s="2"/>
      <c r="AC27" s="1">
        <f t="shared" si="59"/>
        <v>520</v>
      </c>
      <c r="AD27" s="1">
        <v>0</v>
      </c>
      <c r="AE27" s="2"/>
      <c r="AF27" s="2"/>
      <c r="AG27" s="1">
        <f t="shared" si="60"/>
        <v>520</v>
      </c>
      <c r="AH27" s="1">
        <v>7</v>
      </c>
      <c r="AI27" s="2"/>
      <c r="AJ27" s="2"/>
      <c r="AK27" s="1">
        <f t="shared" si="61"/>
        <v>520</v>
      </c>
      <c r="AL27" s="1">
        <v>0</v>
      </c>
      <c r="AM27" s="2"/>
      <c r="AN27" s="2"/>
      <c r="AO27" s="1">
        <f t="shared" si="62"/>
        <v>520</v>
      </c>
      <c r="AP27" s="1">
        <v>0</v>
      </c>
      <c r="AQ27" s="2"/>
      <c r="AR27" s="2">
        <f t="shared" si="0"/>
        <v>8.5</v>
      </c>
      <c r="AS27" s="2">
        <f t="shared" si="1"/>
        <v>9.4692484742278609</v>
      </c>
      <c r="AT27" s="2">
        <f t="shared" si="2"/>
        <v>2.1059240153052512</v>
      </c>
      <c r="AU27" s="2">
        <f t="shared" si="3"/>
        <v>2.6475896488251265</v>
      </c>
      <c r="AW27" s="1">
        <f t="shared" si="63"/>
        <v>520</v>
      </c>
      <c r="AX27">
        <v>0</v>
      </c>
      <c r="AY27" s="2">
        <f t="shared" si="21"/>
        <v>0</v>
      </c>
      <c r="AZ27" s="2"/>
      <c r="BB27" s="1">
        <f t="shared" si="64"/>
        <v>520</v>
      </c>
      <c r="BC27">
        <v>0</v>
      </c>
      <c r="BD27" s="2">
        <f t="shared" si="22"/>
        <v>0</v>
      </c>
      <c r="BE27" s="2"/>
      <c r="BG27" s="1">
        <f t="shared" si="65"/>
        <v>520</v>
      </c>
      <c r="BH27">
        <v>0</v>
      </c>
      <c r="BI27" s="2">
        <f t="shared" si="66"/>
        <v>0</v>
      </c>
      <c r="BJ27" s="2"/>
      <c r="BL27" s="1">
        <f t="shared" si="67"/>
        <v>520</v>
      </c>
      <c r="BM27">
        <v>14</v>
      </c>
      <c r="BN27" s="2">
        <f t="shared" si="23"/>
        <v>2.7450980392156863</v>
      </c>
      <c r="BO27" s="2"/>
      <c r="BQ27" s="1">
        <f t="shared" si="68"/>
        <v>520</v>
      </c>
      <c r="BR27">
        <v>20</v>
      </c>
      <c r="BS27" s="2">
        <f t="shared" si="24"/>
        <v>3.7174721189591078</v>
      </c>
      <c r="BT27" s="2"/>
      <c r="BV27" s="1">
        <f t="shared" si="69"/>
        <v>520</v>
      </c>
      <c r="BW27">
        <v>15</v>
      </c>
      <c r="BX27" s="2">
        <f t="shared" si="25"/>
        <v>2.4077046548956664</v>
      </c>
      <c r="BY27" s="2"/>
      <c r="CA27" s="1">
        <f t="shared" si="70"/>
        <v>520</v>
      </c>
      <c r="CB27">
        <v>0</v>
      </c>
      <c r="CC27" s="2">
        <f t="shared" si="26"/>
        <v>0</v>
      </c>
      <c r="CD27" s="2"/>
      <c r="CE27" s="2"/>
      <c r="CF27" s="1">
        <f t="shared" si="71"/>
        <v>520</v>
      </c>
      <c r="CG27" s="1">
        <v>20</v>
      </c>
      <c r="CJ27" s="1">
        <f t="shared" si="72"/>
        <v>520</v>
      </c>
      <c r="CK27">
        <v>5</v>
      </c>
      <c r="CL27" s="2">
        <f t="shared" si="27"/>
        <v>1.1111111111111112</v>
      </c>
      <c r="CM27" s="2"/>
      <c r="CN27" s="2">
        <f t="shared" si="4"/>
        <v>6.75</v>
      </c>
      <c r="CO27" s="2">
        <f t="shared" si="5"/>
        <v>8.2937153487272699</v>
      </c>
      <c r="CP27" s="2">
        <f t="shared" si="6"/>
        <v>1.2476732405226962</v>
      </c>
      <c r="CQ27" s="2">
        <f t="shared" si="7"/>
        <v>1.5087016028764462</v>
      </c>
      <c r="CS27" s="1">
        <f t="shared" si="73"/>
        <v>520</v>
      </c>
      <c r="CT27">
        <v>0</v>
      </c>
      <c r="CU27" s="2">
        <f t="shared" si="28"/>
        <v>0</v>
      </c>
      <c r="CY27" s="1">
        <f t="shared" si="74"/>
        <v>520</v>
      </c>
      <c r="CZ27">
        <v>3</v>
      </c>
      <c r="DA27" s="2">
        <f t="shared" si="29"/>
        <v>0.98039215686274506</v>
      </c>
      <c r="DB27" s="2"/>
      <c r="DC27" s="2"/>
      <c r="DE27" s="1">
        <f t="shared" si="75"/>
        <v>520</v>
      </c>
      <c r="DF27">
        <v>0</v>
      </c>
      <c r="DG27" s="2">
        <f t="shared" si="30"/>
        <v>0</v>
      </c>
      <c r="DH27" s="2"/>
      <c r="DI27" s="2"/>
      <c r="DK27" s="1">
        <f t="shared" si="76"/>
        <v>520</v>
      </c>
      <c r="DL27">
        <v>17</v>
      </c>
      <c r="DM27" s="2">
        <f t="shared" si="31"/>
        <v>2.2757697456492636</v>
      </c>
      <c r="DN27" s="2"/>
      <c r="DO27" s="2"/>
      <c r="DQ27" s="1">
        <f t="shared" si="77"/>
        <v>520</v>
      </c>
      <c r="DR27">
        <v>6</v>
      </c>
      <c r="DS27" s="2">
        <f t="shared" si="32"/>
        <v>0.94637223974763407</v>
      </c>
      <c r="DT27" s="2"/>
      <c r="DU27" s="2"/>
      <c r="DW27" s="1">
        <f t="shared" si="78"/>
        <v>520</v>
      </c>
      <c r="DX27">
        <v>50</v>
      </c>
      <c r="DY27" s="2">
        <f t="shared" si="33"/>
        <v>3.8197097020626432</v>
      </c>
      <c r="DZ27" s="2"/>
      <c r="EA27" s="2"/>
      <c r="EB27" s="2"/>
      <c r="EC27" s="1">
        <f t="shared" si="79"/>
        <v>520</v>
      </c>
      <c r="ED27" s="1">
        <v>10</v>
      </c>
      <c r="EE27" s="2">
        <f t="shared" si="34"/>
        <v>1.8083182640144666</v>
      </c>
      <c r="EF27" s="2"/>
      <c r="EG27" s="2"/>
      <c r="EI27" s="1">
        <f t="shared" si="80"/>
        <v>520</v>
      </c>
      <c r="EJ27">
        <v>20</v>
      </c>
      <c r="EK27" s="2">
        <f t="shared" si="35"/>
        <v>2.9027576197387517</v>
      </c>
      <c r="EL27" s="2"/>
      <c r="EM27" s="2"/>
      <c r="EO27" s="1">
        <f t="shared" si="81"/>
        <v>520</v>
      </c>
      <c r="EP27">
        <v>28</v>
      </c>
      <c r="EQ27" s="2">
        <f t="shared" si="36"/>
        <v>3.263403263403263</v>
      </c>
      <c r="ER27" s="2"/>
      <c r="ES27" s="2"/>
      <c r="ET27" s="2">
        <f t="shared" si="8"/>
        <v>14.888888888888889</v>
      </c>
      <c r="EU27" s="2">
        <f t="shared" si="9"/>
        <v>16.289908259751222</v>
      </c>
      <c r="EV27" s="2"/>
      <c r="EW27" s="2"/>
      <c r="EX27" s="2"/>
      <c r="EY27" s="2"/>
      <c r="EZ27" s="2">
        <f t="shared" si="10"/>
        <v>1.7774136657198634</v>
      </c>
      <c r="FA27" s="2">
        <f t="shared" si="11"/>
        <v>1.3936966533005031</v>
      </c>
      <c r="FC27" s="1">
        <f t="shared" si="82"/>
        <v>520</v>
      </c>
      <c r="FD27">
        <v>1</v>
      </c>
      <c r="FE27" s="2">
        <f t="shared" si="37"/>
        <v>0.37593984962406013</v>
      </c>
      <c r="FF27" s="2"/>
      <c r="FG27" s="2"/>
      <c r="FI27" s="1">
        <f t="shared" si="83"/>
        <v>520</v>
      </c>
      <c r="FJ27">
        <v>6</v>
      </c>
      <c r="FK27" s="2">
        <f t="shared" si="38"/>
        <v>1.1428571428571428</v>
      </c>
      <c r="FL27" s="2"/>
      <c r="FM27" s="2"/>
      <c r="FO27" s="1">
        <f t="shared" si="84"/>
        <v>520</v>
      </c>
      <c r="FP27">
        <v>19</v>
      </c>
      <c r="FQ27" s="2">
        <f t="shared" si="39"/>
        <v>3.4050179211469538</v>
      </c>
      <c r="FR27" s="2"/>
      <c r="FS27" s="2"/>
      <c r="FU27" s="1">
        <f t="shared" si="85"/>
        <v>520</v>
      </c>
      <c r="FV27">
        <v>19</v>
      </c>
      <c r="FW27" s="2">
        <f t="shared" si="40"/>
        <v>3.374777975133215</v>
      </c>
      <c r="FX27" s="2"/>
      <c r="FY27" s="2"/>
      <c r="GA27" s="1">
        <f t="shared" si="86"/>
        <v>520</v>
      </c>
      <c r="GB27">
        <v>2</v>
      </c>
      <c r="GC27" s="2">
        <f t="shared" si="41"/>
        <v>0.38022813688212925</v>
      </c>
      <c r="GD27" s="2"/>
      <c r="GE27" s="2"/>
      <c r="GF27" s="2"/>
      <c r="GG27" s="1">
        <f t="shared" si="87"/>
        <v>520</v>
      </c>
      <c r="GH27" s="1">
        <v>13</v>
      </c>
      <c r="GI27" s="2">
        <f t="shared" si="42"/>
        <v>1.6993464052287581</v>
      </c>
      <c r="GJ27" s="2"/>
      <c r="GK27" s="2"/>
      <c r="GM27" s="1">
        <f t="shared" si="88"/>
        <v>520</v>
      </c>
      <c r="GN27">
        <v>11</v>
      </c>
      <c r="GO27" s="2">
        <f t="shared" si="89"/>
        <v>2.4390243902439024</v>
      </c>
      <c r="GP27" s="2"/>
      <c r="GQ27" s="2"/>
      <c r="GS27" s="1">
        <f t="shared" si="90"/>
        <v>520</v>
      </c>
      <c r="GT27">
        <v>6</v>
      </c>
      <c r="GU27" s="2">
        <f t="shared" si="43"/>
        <v>0.97087378640776689</v>
      </c>
      <c r="GV27" s="2"/>
      <c r="GW27" s="2"/>
      <c r="GY27" s="1">
        <f t="shared" si="91"/>
        <v>520</v>
      </c>
      <c r="GZ27">
        <v>2</v>
      </c>
      <c r="HA27" s="2">
        <f t="shared" si="44"/>
        <v>0.78125</v>
      </c>
      <c r="HB27" s="2"/>
      <c r="HC27" s="2"/>
      <c r="HE27" s="1">
        <f t="shared" si="92"/>
        <v>520</v>
      </c>
      <c r="HF27">
        <v>6</v>
      </c>
      <c r="HG27" s="2">
        <f t="shared" si="12"/>
        <v>1.9672131147540985</v>
      </c>
      <c r="HH27" s="2"/>
      <c r="HI27" s="2"/>
      <c r="HJ27" s="2">
        <f t="shared" si="45"/>
        <v>8.5</v>
      </c>
      <c r="HK27" s="2">
        <f t="shared" si="13"/>
        <v>6.7206150512186502</v>
      </c>
      <c r="HL27" s="2"/>
      <c r="HN27" s="2"/>
      <c r="HP27" s="2">
        <f t="shared" si="46"/>
        <v>1.6536528722278026</v>
      </c>
      <c r="HQ27" s="2">
        <f t="shared" si="14"/>
        <v>1.1298532330331024</v>
      </c>
      <c r="HR27" s="2"/>
      <c r="HS27" s="1">
        <f t="shared" si="93"/>
        <v>520</v>
      </c>
      <c r="HT27" s="1">
        <v>27</v>
      </c>
      <c r="HU27" s="2"/>
      <c r="HV27" s="2"/>
      <c r="HW27" s="1">
        <f t="shared" si="94"/>
        <v>520</v>
      </c>
      <c r="HX27" s="1">
        <v>27</v>
      </c>
      <c r="HY27" s="2"/>
      <c r="IA27" s="1">
        <f t="shared" si="95"/>
        <v>520</v>
      </c>
      <c r="IB27">
        <v>3</v>
      </c>
      <c r="IC27" s="2">
        <f t="shared" si="47"/>
        <v>0.95541401273885351</v>
      </c>
      <c r="ID27" s="2"/>
      <c r="IE27" s="2"/>
      <c r="IF27" s="1">
        <f t="shared" si="96"/>
        <v>520</v>
      </c>
      <c r="IG27" s="1">
        <v>12</v>
      </c>
      <c r="IH27" s="2">
        <f t="shared" si="48"/>
        <v>1.8957345971563981</v>
      </c>
      <c r="II27" s="2"/>
      <c r="IJ27" s="2"/>
      <c r="IK27" s="1">
        <f t="shared" si="97"/>
        <v>520</v>
      </c>
      <c r="IL27" s="1">
        <v>24</v>
      </c>
      <c r="IM27" s="2">
        <f t="shared" si="49"/>
        <v>4.4776119402985071</v>
      </c>
      <c r="IN27" s="2"/>
      <c r="IO27" s="2"/>
      <c r="IP27" s="1">
        <f t="shared" si="98"/>
        <v>520</v>
      </c>
      <c r="IQ27" s="1">
        <v>2</v>
      </c>
      <c r="IR27" s="2">
        <f t="shared" si="50"/>
        <v>0.66666666666666674</v>
      </c>
      <c r="IS27" s="2"/>
      <c r="IT27" s="2"/>
      <c r="IU27" s="1">
        <f t="shared" si="99"/>
        <v>520</v>
      </c>
      <c r="IV27" s="1">
        <v>0</v>
      </c>
      <c r="IW27" s="2"/>
      <c r="IY27" s="1">
        <f t="shared" si="100"/>
        <v>520</v>
      </c>
      <c r="IZ27" s="1">
        <v>3</v>
      </c>
      <c r="JA27" s="2"/>
      <c r="JB27" s="2"/>
      <c r="JC27" s="1">
        <f t="shared" si="101"/>
        <v>520</v>
      </c>
      <c r="JD27" s="1">
        <v>0</v>
      </c>
      <c r="JE27" s="2"/>
      <c r="JF27" s="2"/>
      <c r="JG27" s="1">
        <f t="shared" si="102"/>
        <v>520</v>
      </c>
      <c r="JH27" s="1">
        <v>0</v>
      </c>
      <c r="JI27" s="2"/>
      <c r="JK27" s="1">
        <f t="shared" si="103"/>
        <v>520</v>
      </c>
      <c r="JL27" s="2">
        <v>2</v>
      </c>
      <c r="JM27" s="2"/>
      <c r="JN27" s="2">
        <f t="shared" si="51"/>
        <v>10.25</v>
      </c>
      <c r="JO27" s="2">
        <f t="shared" si="52"/>
        <v>10.210288928331069</v>
      </c>
      <c r="JP27" s="2"/>
      <c r="JQ27" s="1">
        <f t="shared" si="104"/>
        <v>520</v>
      </c>
      <c r="JR27" s="1">
        <v>18</v>
      </c>
      <c r="JS27" s="2"/>
      <c r="JT27" s="2"/>
      <c r="JU27" s="2"/>
      <c r="JV27" s="1">
        <f t="shared" si="105"/>
        <v>520</v>
      </c>
      <c r="JW27" s="1">
        <v>0</v>
      </c>
      <c r="JX27" s="2"/>
      <c r="JY27" s="2"/>
      <c r="JZ27" s="2"/>
      <c r="KA27" s="1">
        <f t="shared" si="106"/>
        <v>520</v>
      </c>
      <c r="KB27" s="1">
        <v>0</v>
      </c>
      <c r="KC27" s="2"/>
      <c r="KD27" s="2"/>
      <c r="KE27" s="2"/>
      <c r="KF27" s="1">
        <f t="shared" si="107"/>
        <v>520</v>
      </c>
      <c r="KG27" s="1">
        <v>0</v>
      </c>
      <c r="KH27" s="2"/>
      <c r="KI27" s="2"/>
      <c r="KJ27" s="2"/>
      <c r="KK27" s="1">
        <f t="shared" si="108"/>
        <v>520</v>
      </c>
      <c r="KL27" s="1">
        <v>0</v>
      </c>
      <c r="KM27" s="2"/>
      <c r="KN27" s="2"/>
      <c r="KO27" s="2"/>
      <c r="KP27" s="1">
        <f t="shared" si="109"/>
        <v>520</v>
      </c>
      <c r="KQ27" s="1">
        <v>11</v>
      </c>
      <c r="KR27" s="2"/>
      <c r="KS27" s="2"/>
      <c r="KT27" s="2"/>
      <c r="KU27" s="1">
        <f t="shared" si="110"/>
        <v>520</v>
      </c>
      <c r="KV27" s="1">
        <v>8</v>
      </c>
      <c r="KW27" s="2"/>
      <c r="KX27" s="2"/>
      <c r="KY27" s="2"/>
      <c r="KZ27" s="1">
        <f t="shared" si="111"/>
        <v>520</v>
      </c>
      <c r="LA27" s="1">
        <v>2</v>
      </c>
      <c r="LB27" s="2"/>
      <c r="LC27" s="2"/>
      <c r="LD27" s="2"/>
      <c r="LE27" s="1">
        <f t="shared" si="112"/>
        <v>520</v>
      </c>
      <c r="LF27" s="1">
        <v>2</v>
      </c>
      <c r="LG27" s="2"/>
      <c r="LH27" s="2"/>
      <c r="LI27" s="2"/>
      <c r="LJ27" s="1">
        <f t="shared" si="113"/>
        <v>520</v>
      </c>
      <c r="LK27" s="1">
        <v>9</v>
      </c>
      <c r="LL27" s="2"/>
      <c r="LM27" s="2"/>
      <c r="LN27" s="2"/>
      <c r="LO27" s="1">
        <f t="shared" si="114"/>
        <v>520</v>
      </c>
      <c r="LP27" s="1">
        <v>5</v>
      </c>
      <c r="LQ27" s="2"/>
      <c r="LR27" s="2"/>
      <c r="LS27" s="2"/>
      <c r="LT27" s="1">
        <f t="shared" si="115"/>
        <v>520</v>
      </c>
      <c r="LU27" s="1">
        <v>9</v>
      </c>
      <c r="LV27" s="2"/>
      <c r="LW27" s="2"/>
      <c r="LX27" s="2"/>
      <c r="LY27" s="1">
        <f t="shared" si="116"/>
        <v>520</v>
      </c>
      <c r="LZ27" s="1">
        <v>0</v>
      </c>
      <c r="MA27" s="2"/>
      <c r="MB27" s="2"/>
      <c r="MC27" s="2"/>
      <c r="MD27" s="1">
        <f t="shared" si="117"/>
        <v>520</v>
      </c>
      <c r="ME27" s="1">
        <v>0</v>
      </c>
      <c r="MF27" s="2"/>
      <c r="MG27" s="2"/>
      <c r="MH27" s="2"/>
      <c r="MI27" s="1">
        <f t="shared" si="118"/>
        <v>520</v>
      </c>
      <c r="MJ27" s="1">
        <v>0</v>
      </c>
      <c r="MK27" s="2"/>
      <c r="ML27" s="2"/>
      <c r="MM27" s="2"/>
      <c r="MN27" s="1">
        <f t="shared" si="119"/>
        <v>520</v>
      </c>
      <c r="MO27" s="1">
        <v>10</v>
      </c>
      <c r="MP27" s="2"/>
      <c r="MQ27" s="2"/>
      <c r="MR27" s="2"/>
      <c r="MS27" s="1">
        <f t="shared" si="120"/>
        <v>520</v>
      </c>
      <c r="MT27" s="1">
        <v>1</v>
      </c>
      <c r="MU27" s="2"/>
      <c r="MV27" s="2"/>
    </row>
    <row r="28" spans="2:396" x14ac:dyDescent="0.2">
      <c r="C28" s="1">
        <f>EJ41</f>
        <v>689</v>
      </c>
      <c r="E28" s="1">
        <f t="shared" si="55"/>
        <v>540</v>
      </c>
      <c r="F28">
        <v>14</v>
      </c>
      <c r="G28" s="2">
        <f t="shared" si="17"/>
        <v>2.4390243902439024</v>
      </c>
      <c r="J28" s="1">
        <f t="shared" si="55"/>
        <v>540</v>
      </c>
      <c r="K28">
        <v>14</v>
      </c>
      <c r="L28" s="2">
        <f t="shared" si="18"/>
        <v>4.2168674698795181</v>
      </c>
      <c r="M28" s="2"/>
      <c r="O28" s="1">
        <f t="shared" si="56"/>
        <v>540</v>
      </c>
      <c r="P28">
        <v>0</v>
      </c>
      <c r="Q28" s="2">
        <f t="shared" si="19"/>
        <v>0</v>
      </c>
      <c r="R28" s="2"/>
      <c r="T28" s="1">
        <f t="shared" si="57"/>
        <v>540</v>
      </c>
      <c r="U28">
        <v>2</v>
      </c>
      <c r="V28" s="2">
        <f t="shared" si="20"/>
        <v>0.52356020942408377</v>
      </c>
      <c r="W28" s="2"/>
      <c r="X28" s="2"/>
      <c r="Y28" s="1">
        <f t="shared" si="58"/>
        <v>540</v>
      </c>
      <c r="Z28" s="1">
        <v>0</v>
      </c>
      <c r="AA28" s="2"/>
      <c r="AB28" s="2"/>
      <c r="AC28" s="1">
        <f t="shared" si="59"/>
        <v>540</v>
      </c>
      <c r="AD28" s="1">
        <v>0</v>
      </c>
      <c r="AE28" s="2"/>
      <c r="AF28" s="2"/>
      <c r="AG28" s="1">
        <f t="shared" si="60"/>
        <v>540</v>
      </c>
      <c r="AH28" s="1">
        <v>9</v>
      </c>
      <c r="AI28" s="2"/>
      <c r="AJ28" s="2"/>
      <c r="AK28" s="1">
        <f t="shared" si="61"/>
        <v>540</v>
      </c>
      <c r="AL28" s="1">
        <v>0</v>
      </c>
      <c r="AM28" s="2"/>
      <c r="AN28" s="2"/>
      <c r="AO28" s="1">
        <f t="shared" si="62"/>
        <v>540</v>
      </c>
      <c r="AP28" s="1">
        <v>0</v>
      </c>
      <c r="AQ28" s="2"/>
      <c r="AR28" s="2">
        <f t="shared" si="0"/>
        <v>7.5</v>
      </c>
      <c r="AS28" s="2">
        <f t="shared" si="1"/>
        <v>7.5498344352707498</v>
      </c>
      <c r="AT28" s="2">
        <f t="shared" si="2"/>
        <v>1.794863017386876</v>
      </c>
      <c r="AU28" s="2">
        <f t="shared" si="3"/>
        <v>1.9251660987122152</v>
      </c>
      <c r="AW28" s="1">
        <f t="shared" si="63"/>
        <v>540</v>
      </c>
      <c r="AX28">
        <v>0</v>
      </c>
      <c r="AY28" s="2">
        <f t="shared" si="21"/>
        <v>0</v>
      </c>
      <c r="AZ28" s="2"/>
      <c r="BB28" s="1">
        <f t="shared" si="64"/>
        <v>540</v>
      </c>
      <c r="BC28">
        <v>0</v>
      </c>
      <c r="BD28" s="2">
        <f t="shared" si="22"/>
        <v>0</v>
      </c>
      <c r="BE28" s="2"/>
      <c r="BG28" s="1">
        <f t="shared" si="65"/>
        <v>540</v>
      </c>
      <c r="BH28">
        <v>0</v>
      </c>
      <c r="BI28" s="2">
        <f t="shared" si="66"/>
        <v>0</v>
      </c>
      <c r="BJ28" s="2"/>
      <c r="BL28" s="1">
        <f t="shared" si="67"/>
        <v>540</v>
      </c>
      <c r="BM28">
        <v>16</v>
      </c>
      <c r="BN28" s="2">
        <f t="shared" si="23"/>
        <v>3.1372549019607843</v>
      </c>
      <c r="BO28" s="2"/>
      <c r="BQ28" s="1">
        <f t="shared" si="68"/>
        <v>540</v>
      </c>
      <c r="BR28">
        <v>39</v>
      </c>
      <c r="BS28" s="2">
        <f t="shared" si="24"/>
        <v>7.2490706319702598</v>
      </c>
      <c r="BT28" s="2"/>
      <c r="BV28" s="1">
        <f t="shared" si="69"/>
        <v>540</v>
      </c>
      <c r="BW28">
        <v>12</v>
      </c>
      <c r="BX28" s="2">
        <f t="shared" si="25"/>
        <v>1.9261637239165328</v>
      </c>
      <c r="BY28" s="2"/>
      <c r="CA28" s="1">
        <f t="shared" si="70"/>
        <v>540</v>
      </c>
      <c r="CB28">
        <v>0</v>
      </c>
      <c r="CC28" s="2">
        <f t="shared" si="26"/>
        <v>0</v>
      </c>
      <c r="CD28" s="2"/>
      <c r="CE28" s="2"/>
      <c r="CF28" s="1">
        <f t="shared" si="71"/>
        <v>540</v>
      </c>
      <c r="CG28" s="1">
        <v>17</v>
      </c>
      <c r="CJ28" s="1">
        <f t="shared" si="72"/>
        <v>540</v>
      </c>
      <c r="CK28">
        <v>2</v>
      </c>
      <c r="CL28" s="2">
        <f t="shared" si="27"/>
        <v>0.44444444444444442</v>
      </c>
      <c r="CM28" s="2"/>
      <c r="CN28" s="2">
        <f t="shared" si="4"/>
        <v>8.625</v>
      </c>
      <c r="CO28" s="2">
        <f t="shared" si="5"/>
        <v>13.783400990218011</v>
      </c>
      <c r="CP28" s="2">
        <f t="shared" si="6"/>
        <v>1.5946167127865027</v>
      </c>
      <c r="CQ28" s="2">
        <f t="shared" si="7"/>
        <v>2.5622705114553592</v>
      </c>
      <c r="CS28" s="1">
        <f t="shared" si="73"/>
        <v>540</v>
      </c>
      <c r="CT28">
        <v>0</v>
      </c>
      <c r="CU28" s="2">
        <f t="shared" si="28"/>
        <v>0</v>
      </c>
      <c r="CY28" s="1">
        <f t="shared" si="74"/>
        <v>540</v>
      </c>
      <c r="CZ28">
        <v>1</v>
      </c>
      <c r="DA28" s="2">
        <f t="shared" si="29"/>
        <v>0.32679738562091504</v>
      </c>
      <c r="DB28" s="2"/>
      <c r="DC28" s="2"/>
      <c r="DE28" s="1">
        <f t="shared" si="75"/>
        <v>540</v>
      </c>
      <c r="DF28">
        <v>0</v>
      </c>
      <c r="DG28" s="2">
        <f t="shared" si="30"/>
        <v>0</v>
      </c>
      <c r="DH28" s="2"/>
      <c r="DI28" s="2"/>
      <c r="DK28" s="1">
        <f t="shared" si="76"/>
        <v>540</v>
      </c>
      <c r="DL28">
        <v>10</v>
      </c>
      <c r="DM28" s="2">
        <f t="shared" si="31"/>
        <v>1.3386880856760375</v>
      </c>
      <c r="DN28" s="2"/>
      <c r="DO28" s="2"/>
      <c r="DQ28" s="1">
        <f t="shared" si="77"/>
        <v>540</v>
      </c>
      <c r="DR28">
        <v>4</v>
      </c>
      <c r="DS28" s="2">
        <f t="shared" si="32"/>
        <v>0.63091482649842268</v>
      </c>
      <c r="DT28" s="2"/>
      <c r="DU28" s="2"/>
      <c r="DW28" s="1">
        <f t="shared" si="78"/>
        <v>540</v>
      </c>
      <c r="DX28">
        <v>42</v>
      </c>
      <c r="DY28" s="2">
        <f t="shared" si="33"/>
        <v>3.2085561497326207</v>
      </c>
      <c r="DZ28" s="2"/>
      <c r="EA28" s="2"/>
      <c r="EB28" s="2"/>
      <c r="EC28" s="1">
        <f t="shared" si="79"/>
        <v>540</v>
      </c>
      <c r="ED28" s="1">
        <v>9</v>
      </c>
      <c r="EE28" s="2">
        <f t="shared" si="34"/>
        <v>1.62748643761302</v>
      </c>
      <c r="EF28" s="2"/>
      <c r="EG28" s="2"/>
      <c r="EI28" s="1">
        <f t="shared" si="80"/>
        <v>540</v>
      </c>
      <c r="EJ28">
        <v>11</v>
      </c>
      <c r="EK28" s="2">
        <f t="shared" si="35"/>
        <v>1.5965166908563133</v>
      </c>
      <c r="EL28" s="2"/>
      <c r="EM28" s="2"/>
      <c r="EO28" s="1">
        <f t="shared" si="81"/>
        <v>540</v>
      </c>
      <c r="EP28">
        <v>22</v>
      </c>
      <c r="EQ28" s="2">
        <f t="shared" si="36"/>
        <v>2.5641025641025639</v>
      </c>
      <c r="ER28" s="2"/>
      <c r="ES28" s="2"/>
      <c r="ET28" s="2">
        <f t="shared" si="8"/>
        <v>11</v>
      </c>
      <c r="EU28" s="2">
        <f t="shared" si="9"/>
        <v>13.592277219068187</v>
      </c>
      <c r="EV28" s="2"/>
      <c r="EW28" s="2"/>
      <c r="EX28" s="2"/>
      <c r="EY28" s="2"/>
      <c r="EZ28" s="2">
        <f t="shared" si="10"/>
        <v>1.2547846822333215</v>
      </c>
      <c r="FA28" s="2">
        <f t="shared" si="11"/>
        <v>1.1288050443605313</v>
      </c>
      <c r="FC28" s="1">
        <f t="shared" si="82"/>
        <v>540</v>
      </c>
      <c r="FD28">
        <v>3</v>
      </c>
      <c r="FE28" s="2">
        <f t="shared" si="37"/>
        <v>1.1278195488721803</v>
      </c>
      <c r="FF28" s="2"/>
      <c r="FG28" s="2"/>
      <c r="FI28" s="1">
        <f t="shared" si="83"/>
        <v>540</v>
      </c>
      <c r="FJ28">
        <v>9</v>
      </c>
      <c r="FK28" s="2">
        <f t="shared" si="38"/>
        <v>1.7142857142857144</v>
      </c>
      <c r="FL28" s="2"/>
      <c r="FM28" s="2"/>
      <c r="FO28" s="1">
        <f t="shared" si="84"/>
        <v>540</v>
      </c>
      <c r="FP28">
        <v>13</v>
      </c>
      <c r="FQ28" s="2">
        <f t="shared" si="39"/>
        <v>2.3297491039426523</v>
      </c>
      <c r="FR28" s="2"/>
      <c r="FS28" s="2"/>
      <c r="FU28" s="1">
        <f t="shared" si="85"/>
        <v>540</v>
      </c>
      <c r="FV28">
        <v>13</v>
      </c>
      <c r="FW28" s="2">
        <f t="shared" si="40"/>
        <v>2.3090586145648313</v>
      </c>
      <c r="FX28" s="2"/>
      <c r="FY28" s="2"/>
      <c r="GA28" s="1">
        <f t="shared" si="86"/>
        <v>540</v>
      </c>
      <c r="GB28">
        <v>3</v>
      </c>
      <c r="GC28" s="2">
        <f t="shared" si="41"/>
        <v>0.57034220532319391</v>
      </c>
      <c r="GD28" s="2"/>
      <c r="GE28" s="2"/>
      <c r="GF28" s="2"/>
      <c r="GG28" s="1">
        <f t="shared" si="87"/>
        <v>540</v>
      </c>
      <c r="GH28" s="1">
        <v>12</v>
      </c>
      <c r="GI28" s="2">
        <f t="shared" si="42"/>
        <v>1.5686274509803921</v>
      </c>
      <c r="GJ28" s="2"/>
      <c r="GK28" s="2"/>
      <c r="GM28" s="1">
        <f t="shared" si="88"/>
        <v>540</v>
      </c>
      <c r="GN28">
        <v>21</v>
      </c>
      <c r="GO28" s="2">
        <f t="shared" si="89"/>
        <v>4.6563192904656319</v>
      </c>
      <c r="GP28" s="2"/>
      <c r="GQ28" s="2"/>
      <c r="GS28" s="1">
        <f t="shared" si="90"/>
        <v>540</v>
      </c>
      <c r="GT28">
        <v>3</v>
      </c>
      <c r="GU28" s="2">
        <f t="shared" si="43"/>
        <v>0.48543689320388345</v>
      </c>
      <c r="GV28" s="2"/>
      <c r="GW28" s="2"/>
      <c r="GY28" s="1">
        <f t="shared" si="91"/>
        <v>540</v>
      </c>
      <c r="GZ28">
        <v>1</v>
      </c>
      <c r="HA28" s="2">
        <f t="shared" si="44"/>
        <v>0.390625</v>
      </c>
      <c r="HB28" s="2"/>
      <c r="HC28" s="2"/>
      <c r="HE28" s="1">
        <f t="shared" si="92"/>
        <v>540</v>
      </c>
      <c r="HF28">
        <v>6</v>
      </c>
      <c r="HG28" s="2">
        <f t="shared" si="12"/>
        <v>1.9672131147540985</v>
      </c>
      <c r="HH28" s="2"/>
      <c r="HI28" s="2"/>
      <c r="HJ28" s="2">
        <f t="shared" si="45"/>
        <v>8.4</v>
      </c>
      <c r="HK28" s="2">
        <f t="shared" si="13"/>
        <v>6.3456021516217564</v>
      </c>
      <c r="HL28" s="2"/>
      <c r="HN28" s="2"/>
      <c r="HP28" s="2">
        <f t="shared" si="46"/>
        <v>1.7119476936392577</v>
      </c>
      <c r="HQ28" s="2">
        <f t="shared" si="14"/>
        <v>1.2643813556635222</v>
      </c>
      <c r="HR28" s="2"/>
      <c r="HS28" s="1">
        <f t="shared" si="93"/>
        <v>540</v>
      </c>
      <c r="HT28" s="1">
        <v>16</v>
      </c>
      <c r="HU28" s="2"/>
      <c r="HV28" s="2"/>
      <c r="HW28" s="1">
        <f t="shared" si="94"/>
        <v>540</v>
      </c>
      <c r="HX28" s="1">
        <v>20</v>
      </c>
      <c r="HY28" s="2"/>
      <c r="IA28" s="1">
        <f t="shared" si="95"/>
        <v>540</v>
      </c>
      <c r="IB28">
        <v>6</v>
      </c>
      <c r="IC28" s="2">
        <f t="shared" si="47"/>
        <v>1.910828025477707</v>
      </c>
      <c r="ID28" s="2"/>
      <c r="IE28" s="2"/>
      <c r="IF28" s="1">
        <f t="shared" si="96"/>
        <v>540</v>
      </c>
      <c r="IG28" s="1">
        <v>18</v>
      </c>
      <c r="IH28" s="2">
        <f t="shared" si="48"/>
        <v>2.8436018957345972</v>
      </c>
      <c r="II28" s="2"/>
      <c r="IJ28" s="2"/>
      <c r="IK28" s="1">
        <f t="shared" si="97"/>
        <v>540</v>
      </c>
      <c r="IL28" s="1">
        <v>20</v>
      </c>
      <c r="IM28" s="2">
        <f t="shared" si="49"/>
        <v>3.7313432835820892</v>
      </c>
      <c r="IN28" s="2"/>
      <c r="IO28" s="2"/>
      <c r="IP28" s="1">
        <f t="shared" si="98"/>
        <v>540</v>
      </c>
      <c r="IQ28" s="1">
        <v>2</v>
      </c>
      <c r="IR28" s="2">
        <f t="shared" si="50"/>
        <v>0.66666666666666674</v>
      </c>
      <c r="IS28" s="2"/>
      <c r="IT28" s="2"/>
      <c r="IU28" s="1">
        <f t="shared" si="99"/>
        <v>540</v>
      </c>
      <c r="IV28" s="1">
        <v>0</v>
      </c>
      <c r="IW28" s="2"/>
      <c r="IY28" s="1">
        <f t="shared" si="100"/>
        <v>540</v>
      </c>
      <c r="IZ28" s="1">
        <v>0</v>
      </c>
      <c r="JA28" s="2"/>
      <c r="JB28" s="2"/>
      <c r="JC28" s="1">
        <f t="shared" si="101"/>
        <v>540</v>
      </c>
      <c r="JD28" s="1">
        <v>0</v>
      </c>
      <c r="JE28" s="2"/>
      <c r="JF28" s="2"/>
      <c r="JG28" s="1">
        <f t="shared" si="102"/>
        <v>540</v>
      </c>
      <c r="JH28" s="1">
        <v>0</v>
      </c>
      <c r="JI28" s="2"/>
      <c r="JK28" s="1">
        <f t="shared" si="103"/>
        <v>540</v>
      </c>
      <c r="JL28" s="2">
        <v>3</v>
      </c>
      <c r="JM28" s="2"/>
      <c r="JN28" s="2">
        <f t="shared" si="51"/>
        <v>11.5</v>
      </c>
      <c r="JO28" s="2">
        <f t="shared" si="52"/>
        <v>8.8506120315678363</v>
      </c>
      <c r="JP28" s="2"/>
      <c r="JQ28" s="1">
        <f t="shared" si="104"/>
        <v>540</v>
      </c>
      <c r="JR28" s="1">
        <v>20</v>
      </c>
      <c r="JS28" s="2"/>
      <c r="JT28" s="2"/>
      <c r="JU28" s="2"/>
      <c r="JV28" s="1">
        <f t="shared" si="105"/>
        <v>540</v>
      </c>
      <c r="JW28" s="1">
        <v>0</v>
      </c>
      <c r="JX28" s="2"/>
      <c r="JY28" s="2"/>
      <c r="JZ28" s="2"/>
      <c r="KA28" s="1">
        <f t="shared" si="106"/>
        <v>540</v>
      </c>
      <c r="KB28" s="1">
        <v>0</v>
      </c>
      <c r="KC28" s="2"/>
      <c r="KD28" s="2"/>
      <c r="KE28" s="2"/>
      <c r="KF28" s="1">
        <f t="shared" si="107"/>
        <v>540</v>
      </c>
      <c r="KG28" s="1">
        <v>0</v>
      </c>
      <c r="KH28" s="2"/>
      <c r="KI28" s="2"/>
      <c r="KJ28" s="2"/>
      <c r="KK28" s="1">
        <f t="shared" si="108"/>
        <v>540</v>
      </c>
      <c r="KL28" s="1">
        <v>0</v>
      </c>
      <c r="KM28" s="2"/>
      <c r="KN28" s="2"/>
      <c r="KO28" s="2"/>
      <c r="KP28" s="1">
        <f t="shared" si="109"/>
        <v>540</v>
      </c>
      <c r="KQ28" s="1">
        <v>6</v>
      </c>
      <c r="KR28" s="2"/>
      <c r="KS28" s="2"/>
      <c r="KT28" s="2"/>
      <c r="KU28" s="1">
        <f t="shared" si="110"/>
        <v>540</v>
      </c>
      <c r="KV28" s="1">
        <v>7</v>
      </c>
      <c r="KW28" s="2"/>
      <c r="KX28" s="2"/>
      <c r="KY28" s="2"/>
      <c r="KZ28" s="1">
        <f t="shared" si="111"/>
        <v>540</v>
      </c>
      <c r="LA28" s="1">
        <v>0</v>
      </c>
      <c r="LB28" s="2"/>
      <c r="LC28" s="2"/>
      <c r="LD28" s="2"/>
      <c r="LE28" s="1">
        <f t="shared" si="112"/>
        <v>540</v>
      </c>
      <c r="LF28" s="1">
        <v>0</v>
      </c>
      <c r="LG28" s="2"/>
      <c r="LH28" s="2"/>
      <c r="LI28" s="2"/>
      <c r="LJ28" s="1">
        <f t="shared" si="113"/>
        <v>540</v>
      </c>
      <c r="LK28" s="1">
        <v>9</v>
      </c>
      <c r="LL28" s="2"/>
      <c r="LM28" s="2"/>
      <c r="LN28" s="2"/>
      <c r="LO28" s="1">
        <f t="shared" si="114"/>
        <v>540</v>
      </c>
      <c r="LP28" s="1">
        <v>5</v>
      </c>
      <c r="LQ28" s="2"/>
      <c r="LR28" s="2"/>
      <c r="LS28" s="2"/>
      <c r="LT28" s="1">
        <f t="shared" si="115"/>
        <v>540</v>
      </c>
      <c r="LU28" s="1">
        <v>14</v>
      </c>
      <c r="LV28" s="2"/>
      <c r="LW28" s="2"/>
      <c r="LX28" s="2"/>
      <c r="LY28" s="1">
        <f t="shared" si="116"/>
        <v>540</v>
      </c>
      <c r="LZ28" s="1">
        <v>0</v>
      </c>
      <c r="MA28" s="2"/>
      <c r="MB28" s="2"/>
      <c r="MC28" s="2"/>
      <c r="MD28" s="1">
        <f t="shared" si="117"/>
        <v>540</v>
      </c>
      <c r="ME28" s="1">
        <v>0</v>
      </c>
      <c r="MF28" s="2"/>
      <c r="MG28" s="2"/>
      <c r="MH28" s="2"/>
      <c r="MI28" s="1">
        <f t="shared" si="118"/>
        <v>540</v>
      </c>
      <c r="MJ28" s="1">
        <v>0</v>
      </c>
      <c r="MK28" s="2"/>
      <c r="ML28" s="2"/>
      <c r="MM28" s="2"/>
      <c r="MN28" s="1">
        <f t="shared" si="119"/>
        <v>540</v>
      </c>
      <c r="MO28" s="1">
        <v>7</v>
      </c>
      <c r="MP28" s="2"/>
      <c r="MQ28" s="2"/>
      <c r="MR28" s="2"/>
      <c r="MS28" s="1">
        <f t="shared" si="120"/>
        <v>540</v>
      </c>
      <c r="MT28" s="1">
        <v>5</v>
      </c>
      <c r="MU28" s="2"/>
      <c r="MV28" s="2"/>
    </row>
    <row r="29" spans="2:396" x14ac:dyDescent="0.2">
      <c r="C29" s="1">
        <f>EP41</f>
        <v>858</v>
      </c>
      <c r="E29" s="1">
        <f t="shared" si="55"/>
        <v>560</v>
      </c>
      <c r="F29">
        <v>11</v>
      </c>
      <c r="G29" s="2">
        <f t="shared" si="17"/>
        <v>1.9163763066202089</v>
      </c>
      <c r="J29" s="1">
        <f t="shared" si="55"/>
        <v>560</v>
      </c>
      <c r="K29">
        <v>16</v>
      </c>
      <c r="L29" s="2">
        <f t="shared" si="18"/>
        <v>4.8192771084337354</v>
      </c>
      <c r="M29" s="2"/>
      <c r="O29" s="1">
        <f t="shared" si="56"/>
        <v>560</v>
      </c>
      <c r="P29">
        <v>0</v>
      </c>
      <c r="Q29" s="2">
        <f t="shared" si="19"/>
        <v>0</v>
      </c>
      <c r="R29" s="2"/>
      <c r="T29" s="1">
        <f t="shared" si="57"/>
        <v>560</v>
      </c>
      <c r="U29">
        <v>0</v>
      </c>
      <c r="V29" s="2">
        <f t="shared" si="20"/>
        <v>0</v>
      </c>
      <c r="W29" s="2"/>
      <c r="X29" s="2"/>
      <c r="Y29" s="1">
        <f t="shared" si="58"/>
        <v>560</v>
      </c>
      <c r="Z29" s="1">
        <v>0</v>
      </c>
      <c r="AA29" s="2"/>
      <c r="AB29" s="2"/>
      <c r="AC29" s="1">
        <f t="shared" si="59"/>
        <v>560</v>
      </c>
      <c r="AD29" s="1">
        <v>0</v>
      </c>
      <c r="AE29" s="2"/>
      <c r="AF29" s="2"/>
      <c r="AG29" s="1">
        <f t="shared" si="60"/>
        <v>560</v>
      </c>
      <c r="AH29" s="1">
        <v>2</v>
      </c>
      <c r="AI29" s="2"/>
      <c r="AJ29" s="2"/>
      <c r="AK29" s="1">
        <f t="shared" si="61"/>
        <v>560</v>
      </c>
      <c r="AL29" s="1">
        <v>0</v>
      </c>
      <c r="AM29" s="2"/>
      <c r="AN29" s="2"/>
      <c r="AO29" s="1">
        <f t="shared" si="62"/>
        <v>560</v>
      </c>
      <c r="AP29" s="1">
        <v>0</v>
      </c>
      <c r="AQ29" s="2"/>
      <c r="AR29" s="2">
        <f t="shared" si="0"/>
        <v>6.75</v>
      </c>
      <c r="AS29" s="2">
        <f t="shared" si="1"/>
        <v>8.05708797684788</v>
      </c>
      <c r="AT29" s="2">
        <f t="shared" si="2"/>
        <v>1.6839133537634861</v>
      </c>
      <c r="AU29" s="2">
        <f t="shared" si="3"/>
        <v>2.2771087856107339</v>
      </c>
      <c r="AW29" s="1">
        <f t="shared" si="63"/>
        <v>560</v>
      </c>
      <c r="AX29">
        <v>0</v>
      </c>
      <c r="AY29" s="2">
        <f t="shared" si="21"/>
        <v>0</v>
      </c>
      <c r="AZ29" s="2"/>
      <c r="BB29" s="1">
        <f t="shared" si="64"/>
        <v>560</v>
      </c>
      <c r="BC29">
        <v>0</v>
      </c>
      <c r="BD29" s="2">
        <f t="shared" si="22"/>
        <v>0</v>
      </c>
      <c r="BE29" s="2"/>
      <c r="BG29" s="1">
        <f t="shared" si="65"/>
        <v>560</v>
      </c>
      <c r="BH29">
        <v>3</v>
      </c>
      <c r="BI29" s="2">
        <f t="shared" si="66"/>
        <v>1.214574898785425</v>
      </c>
      <c r="BJ29" s="2"/>
      <c r="BL29" s="1">
        <f t="shared" si="67"/>
        <v>560</v>
      </c>
      <c r="BM29">
        <v>14</v>
      </c>
      <c r="BN29" s="2">
        <f t="shared" si="23"/>
        <v>2.7450980392156863</v>
      </c>
      <c r="BO29" s="2"/>
      <c r="BQ29" s="1">
        <f t="shared" si="68"/>
        <v>560</v>
      </c>
      <c r="BR29">
        <v>24</v>
      </c>
      <c r="BS29" s="2">
        <f t="shared" si="24"/>
        <v>4.4609665427509295</v>
      </c>
      <c r="BT29" s="2"/>
      <c r="BV29" s="1">
        <f t="shared" si="69"/>
        <v>560</v>
      </c>
      <c r="BW29">
        <v>10</v>
      </c>
      <c r="BX29" s="2">
        <f t="shared" si="25"/>
        <v>1.6051364365971106</v>
      </c>
      <c r="BY29" s="2"/>
      <c r="CA29" s="1">
        <f t="shared" si="70"/>
        <v>560</v>
      </c>
      <c r="CB29">
        <v>0</v>
      </c>
      <c r="CC29" s="2">
        <f t="shared" si="26"/>
        <v>0</v>
      </c>
      <c r="CD29" s="2"/>
      <c r="CE29" s="2"/>
      <c r="CF29" s="1">
        <f t="shared" si="71"/>
        <v>560</v>
      </c>
      <c r="CG29" s="1">
        <v>23</v>
      </c>
      <c r="CJ29" s="1">
        <f t="shared" si="72"/>
        <v>560</v>
      </c>
      <c r="CK29">
        <v>0</v>
      </c>
      <c r="CL29" s="2">
        <f t="shared" si="27"/>
        <v>0</v>
      </c>
      <c r="CM29" s="2"/>
      <c r="CN29" s="2">
        <f t="shared" si="4"/>
        <v>6.375</v>
      </c>
      <c r="CO29" s="2">
        <f t="shared" si="5"/>
        <v>8.9112689492414212</v>
      </c>
      <c r="CP29" s="2">
        <f t="shared" si="6"/>
        <v>1.2532219896686438</v>
      </c>
      <c r="CQ29" s="2">
        <f t="shared" si="7"/>
        <v>1.6441636198639116</v>
      </c>
      <c r="CS29" s="1">
        <f t="shared" si="73"/>
        <v>560</v>
      </c>
      <c r="CT29">
        <v>0</v>
      </c>
      <c r="CU29" s="2">
        <f t="shared" si="28"/>
        <v>0</v>
      </c>
      <c r="CY29" s="1">
        <f t="shared" si="74"/>
        <v>560</v>
      </c>
      <c r="CZ29">
        <v>0</v>
      </c>
      <c r="DA29" s="2">
        <f t="shared" si="29"/>
        <v>0</v>
      </c>
      <c r="DB29" s="2"/>
      <c r="DC29" s="2"/>
      <c r="DE29" s="1">
        <f t="shared" si="75"/>
        <v>560</v>
      </c>
      <c r="DF29">
        <v>0</v>
      </c>
      <c r="DG29" s="2">
        <f t="shared" si="30"/>
        <v>0</v>
      </c>
      <c r="DH29" s="2"/>
      <c r="DI29" s="2"/>
      <c r="DK29" s="1">
        <f t="shared" si="76"/>
        <v>560</v>
      </c>
      <c r="DL29">
        <v>16</v>
      </c>
      <c r="DM29" s="2">
        <f t="shared" si="31"/>
        <v>2.14190093708166</v>
      </c>
      <c r="DN29" s="2"/>
      <c r="DO29" s="2"/>
      <c r="DQ29" s="1">
        <f t="shared" si="77"/>
        <v>560</v>
      </c>
      <c r="DR29">
        <v>3</v>
      </c>
      <c r="DS29" s="2">
        <f t="shared" si="32"/>
        <v>0.47318611987381703</v>
      </c>
      <c r="DT29" s="2"/>
      <c r="DU29" s="2"/>
      <c r="DW29" s="1">
        <f t="shared" si="78"/>
        <v>560</v>
      </c>
      <c r="DX29">
        <v>34</v>
      </c>
      <c r="DY29" s="2">
        <f t="shared" si="33"/>
        <v>2.5974025974025974</v>
      </c>
      <c r="DZ29" s="2"/>
      <c r="EA29" s="2"/>
      <c r="EB29" s="2"/>
      <c r="EC29" s="1">
        <f t="shared" si="79"/>
        <v>560</v>
      </c>
      <c r="ED29" s="1">
        <v>10</v>
      </c>
      <c r="EE29" s="2">
        <f t="shared" si="34"/>
        <v>1.8083182640144666</v>
      </c>
      <c r="EF29" s="2"/>
      <c r="EG29" s="2"/>
      <c r="EI29" s="1">
        <f t="shared" si="80"/>
        <v>560</v>
      </c>
      <c r="EJ29">
        <v>22</v>
      </c>
      <c r="EK29" s="2">
        <f t="shared" si="35"/>
        <v>3.1930333817126266</v>
      </c>
      <c r="EL29" s="2"/>
      <c r="EM29" s="2"/>
      <c r="EO29" s="1">
        <f t="shared" si="81"/>
        <v>560</v>
      </c>
      <c r="EP29">
        <v>22</v>
      </c>
      <c r="EQ29" s="2">
        <f t="shared" si="36"/>
        <v>2.5641025641025639</v>
      </c>
      <c r="ER29" s="2"/>
      <c r="ES29" s="2"/>
      <c r="ET29" s="2">
        <f t="shared" si="8"/>
        <v>11.888888888888889</v>
      </c>
      <c r="EU29" s="2">
        <f t="shared" si="9"/>
        <v>12.333333333333334</v>
      </c>
      <c r="EV29" s="2"/>
      <c r="EW29" s="2"/>
      <c r="EX29" s="2"/>
      <c r="EY29" s="2"/>
      <c r="EZ29" s="2">
        <f t="shared" si="10"/>
        <v>1.4197715404653035</v>
      </c>
      <c r="FA29" s="2">
        <f t="shared" si="11"/>
        <v>1.2969427038812333</v>
      </c>
      <c r="FC29" s="1">
        <f t="shared" si="82"/>
        <v>560</v>
      </c>
      <c r="FD29">
        <v>4</v>
      </c>
      <c r="FE29" s="2">
        <f t="shared" si="37"/>
        <v>1.5037593984962405</v>
      </c>
      <c r="FF29" s="2"/>
      <c r="FG29" s="2"/>
      <c r="FI29" s="1">
        <f t="shared" si="83"/>
        <v>560</v>
      </c>
      <c r="FJ29">
        <v>10</v>
      </c>
      <c r="FK29" s="2">
        <f t="shared" si="38"/>
        <v>1.9047619047619049</v>
      </c>
      <c r="FL29" s="2"/>
      <c r="FM29" s="2"/>
      <c r="FO29" s="1">
        <f t="shared" si="84"/>
        <v>560</v>
      </c>
      <c r="FP29">
        <v>11</v>
      </c>
      <c r="FQ29" s="2">
        <f t="shared" si="39"/>
        <v>1.9713261648745519</v>
      </c>
      <c r="FR29" s="2"/>
      <c r="FS29" s="2"/>
      <c r="FU29" s="1">
        <f t="shared" si="85"/>
        <v>560</v>
      </c>
      <c r="FV29">
        <v>22</v>
      </c>
      <c r="FW29" s="2">
        <f t="shared" si="40"/>
        <v>3.9076376554174073</v>
      </c>
      <c r="FX29" s="2"/>
      <c r="FY29" s="2"/>
      <c r="GA29" s="1">
        <f t="shared" si="86"/>
        <v>560</v>
      </c>
      <c r="GB29">
        <v>1</v>
      </c>
      <c r="GC29" s="2">
        <f t="shared" si="41"/>
        <v>0.19011406844106463</v>
      </c>
      <c r="GD29" s="2"/>
      <c r="GE29" s="2"/>
      <c r="GF29" s="2"/>
      <c r="GG29" s="1">
        <f t="shared" si="87"/>
        <v>560</v>
      </c>
      <c r="GH29" s="1">
        <v>12</v>
      </c>
      <c r="GI29" s="2">
        <f t="shared" si="42"/>
        <v>1.5686274509803921</v>
      </c>
      <c r="GJ29" s="2"/>
      <c r="GK29" s="2"/>
      <c r="GM29" s="1">
        <f t="shared" si="88"/>
        <v>560</v>
      </c>
      <c r="GN29">
        <v>21</v>
      </c>
      <c r="GO29" s="2">
        <f t="shared" si="89"/>
        <v>4.6563192904656319</v>
      </c>
      <c r="GP29" s="2"/>
      <c r="GQ29" s="2"/>
      <c r="GS29" s="1">
        <f t="shared" si="90"/>
        <v>560</v>
      </c>
      <c r="GT29">
        <v>2</v>
      </c>
      <c r="GU29" s="2">
        <f t="shared" si="43"/>
        <v>0.3236245954692557</v>
      </c>
      <c r="GV29" s="2"/>
      <c r="GW29" s="2"/>
      <c r="GY29" s="1">
        <f t="shared" si="91"/>
        <v>560</v>
      </c>
      <c r="GZ29">
        <v>3</v>
      </c>
      <c r="HA29" s="2">
        <f t="shared" si="44"/>
        <v>1.171875</v>
      </c>
      <c r="HB29" s="2"/>
      <c r="HC29" s="2"/>
      <c r="HE29" s="1">
        <f t="shared" si="92"/>
        <v>560</v>
      </c>
      <c r="HF29">
        <v>3</v>
      </c>
      <c r="HG29" s="2">
        <f t="shared" si="12"/>
        <v>0.98360655737704927</v>
      </c>
      <c r="HH29" s="2"/>
      <c r="HI29" s="2"/>
      <c r="HJ29" s="2">
        <f t="shared" si="45"/>
        <v>8.9</v>
      </c>
      <c r="HK29" s="2">
        <f t="shared" si="13"/>
        <v>7.7237008975979613</v>
      </c>
      <c r="HL29" s="2"/>
      <c r="HN29" s="2"/>
      <c r="HP29" s="2">
        <f t="shared" si="46"/>
        <v>1.8181652086283495</v>
      </c>
      <c r="HQ29" s="2">
        <f t="shared" si="14"/>
        <v>1.4380338585865127</v>
      </c>
      <c r="HR29" s="2"/>
      <c r="HS29" s="1">
        <f t="shared" si="93"/>
        <v>560</v>
      </c>
      <c r="HT29" s="1">
        <v>27</v>
      </c>
      <c r="HU29" s="2"/>
      <c r="HV29" s="2"/>
      <c r="HW29" s="1">
        <f t="shared" si="94"/>
        <v>560</v>
      </c>
      <c r="HX29" s="1">
        <v>10</v>
      </c>
      <c r="HY29" s="2"/>
      <c r="IA29" s="1">
        <f t="shared" si="95"/>
        <v>560</v>
      </c>
      <c r="IB29">
        <v>2</v>
      </c>
      <c r="IC29" s="2">
        <f t="shared" si="47"/>
        <v>0.63694267515923575</v>
      </c>
      <c r="ID29" s="2"/>
      <c r="IE29" s="2"/>
      <c r="IF29" s="1">
        <f t="shared" si="96"/>
        <v>560</v>
      </c>
      <c r="IG29" s="1">
        <v>15</v>
      </c>
      <c r="IH29" s="2">
        <f t="shared" si="48"/>
        <v>2.3696682464454977</v>
      </c>
      <c r="II29" s="2"/>
      <c r="IJ29" s="2"/>
      <c r="IK29" s="1">
        <f t="shared" si="97"/>
        <v>560</v>
      </c>
      <c r="IL29" s="1">
        <v>18</v>
      </c>
      <c r="IM29" s="2">
        <f t="shared" si="49"/>
        <v>3.3582089552238807</v>
      </c>
      <c r="IN29" s="2"/>
      <c r="IO29" s="2"/>
      <c r="IP29" s="1">
        <f t="shared" si="98"/>
        <v>560</v>
      </c>
      <c r="IQ29" s="1">
        <v>3</v>
      </c>
      <c r="IR29" s="2">
        <f t="shared" si="50"/>
        <v>1</v>
      </c>
      <c r="IS29" s="2"/>
      <c r="IT29" s="2"/>
      <c r="IU29" s="1">
        <f t="shared" si="99"/>
        <v>560</v>
      </c>
      <c r="IV29" s="1">
        <v>0</v>
      </c>
      <c r="IW29" s="2"/>
      <c r="IY29" s="1">
        <f t="shared" si="100"/>
        <v>560</v>
      </c>
      <c r="IZ29" s="1">
        <v>2</v>
      </c>
      <c r="JA29" s="2"/>
      <c r="JB29" s="2"/>
      <c r="JC29" s="1">
        <f t="shared" si="101"/>
        <v>560</v>
      </c>
      <c r="JD29" s="1">
        <v>0</v>
      </c>
      <c r="JE29" s="2"/>
      <c r="JF29" s="2"/>
      <c r="JG29" s="1">
        <f t="shared" si="102"/>
        <v>560</v>
      </c>
      <c r="JH29" s="1">
        <v>0</v>
      </c>
      <c r="JI29" s="2"/>
      <c r="JK29" s="1">
        <f t="shared" si="103"/>
        <v>560</v>
      </c>
      <c r="JL29" s="2">
        <v>2</v>
      </c>
      <c r="JM29" s="2"/>
      <c r="JN29" s="2">
        <f t="shared" si="51"/>
        <v>9.5</v>
      </c>
      <c r="JO29" s="2">
        <f t="shared" si="52"/>
        <v>8.1853527718724504</v>
      </c>
      <c r="JP29" s="2"/>
      <c r="JQ29" s="1">
        <f t="shared" si="104"/>
        <v>560</v>
      </c>
      <c r="JR29" s="1">
        <v>17</v>
      </c>
      <c r="JS29" s="2"/>
      <c r="JT29" s="2"/>
      <c r="JU29" s="2"/>
      <c r="JV29" s="1">
        <f t="shared" si="105"/>
        <v>560</v>
      </c>
      <c r="JW29" s="1">
        <v>0</v>
      </c>
      <c r="JX29" s="2"/>
      <c r="JY29" s="2"/>
      <c r="JZ29" s="2"/>
      <c r="KA29" s="1">
        <f t="shared" si="106"/>
        <v>560</v>
      </c>
      <c r="KB29" s="1">
        <v>0</v>
      </c>
      <c r="KC29" s="2"/>
      <c r="KD29" s="2"/>
      <c r="KE29" s="2"/>
      <c r="KF29" s="1">
        <f t="shared" si="107"/>
        <v>560</v>
      </c>
      <c r="KG29" s="1">
        <v>0</v>
      </c>
      <c r="KH29" s="2"/>
      <c r="KI29" s="2"/>
      <c r="KJ29" s="2"/>
      <c r="KK29" s="1">
        <f t="shared" si="108"/>
        <v>560</v>
      </c>
      <c r="KL29" s="1">
        <v>0</v>
      </c>
      <c r="KM29" s="2"/>
      <c r="KN29" s="2"/>
      <c r="KO29" s="2"/>
      <c r="KP29" s="1">
        <f t="shared" si="109"/>
        <v>560</v>
      </c>
      <c r="KQ29" s="1">
        <v>12</v>
      </c>
      <c r="KR29" s="2"/>
      <c r="KS29" s="2"/>
      <c r="KT29" s="2"/>
      <c r="KU29" s="1">
        <f t="shared" si="110"/>
        <v>560</v>
      </c>
      <c r="KV29" s="1">
        <v>3</v>
      </c>
      <c r="KW29" s="2"/>
      <c r="KX29" s="2"/>
      <c r="KY29" s="2"/>
      <c r="KZ29" s="1">
        <f t="shared" si="111"/>
        <v>560</v>
      </c>
      <c r="LA29" s="1">
        <v>0</v>
      </c>
      <c r="LB29" s="2"/>
      <c r="LC29" s="2"/>
      <c r="LD29" s="2"/>
      <c r="LE29" s="1">
        <f t="shared" si="112"/>
        <v>560</v>
      </c>
      <c r="LF29" s="1">
        <v>0</v>
      </c>
      <c r="LG29" s="2"/>
      <c r="LH29" s="2"/>
      <c r="LI29" s="2"/>
      <c r="LJ29" s="1">
        <f t="shared" si="113"/>
        <v>560</v>
      </c>
      <c r="LK29" s="1">
        <v>11</v>
      </c>
      <c r="LL29" s="2"/>
      <c r="LM29" s="2"/>
      <c r="LN29" s="2"/>
      <c r="LO29" s="1">
        <f t="shared" si="114"/>
        <v>560</v>
      </c>
      <c r="LP29" s="1">
        <v>6</v>
      </c>
      <c r="LQ29" s="2"/>
      <c r="LR29" s="2"/>
      <c r="LS29" s="2"/>
      <c r="LT29" s="1">
        <f t="shared" si="115"/>
        <v>560</v>
      </c>
      <c r="LU29" s="1">
        <v>15</v>
      </c>
      <c r="LV29" s="2"/>
      <c r="LW29" s="2"/>
      <c r="LX29" s="2"/>
      <c r="LY29" s="1">
        <f t="shared" si="116"/>
        <v>560</v>
      </c>
      <c r="LZ29" s="1">
        <v>0</v>
      </c>
      <c r="MA29" s="2"/>
      <c r="MB29" s="2"/>
      <c r="MC29" s="2"/>
      <c r="MD29" s="1">
        <f t="shared" si="117"/>
        <v>560</v>
      </c>
      <c r="ME29" s="1">
        <v>0</v>
      </c>
      <c r="MF29" s="2"/>
      <c r="MG29" s="2"/>
      <c r="MH29" s="2"/>
      <c r="MI29" s="1">
        <f t="shared" si="118"/>
        <v>560</v>
      </c>
      <c r="MJ29" s="1">
        <v>0</v>
      </c>
      <c r="MK29" s="2"/>
      <c r="ML29" s="2"/>
      <c r="MM29" s="2"/>
      <c r="MN29" s="1">
        <f t="shared" si="119"/>
        <v>560</v>
      </c>
      <c r="MO29" s="1">
        <v>6</v>
      </c>
      <c r="MP29" s="2"/>
      <c r="MQ29" s="2"/>
      <c r="MR29" s="2"/>
      <c r="MS29" s="1">
        <f t="shared" si="120"/>
        <v>560</v>
      </c>
      <c r="MT29" s="1">
        <v>1</v>
      </c>
      <c r="MU29" s="2"/>
      <c r="MV29" s="2"/>
    </row>
    <row r="30" spans="2:396" x14ac:dyDescent="0.2">
      <c r="B30" t="s">
        <v>98</v>
      </c>
      <c r="C30" s="1">
        <f>AVERAGE(C21:C29)</f>
        <v>678.55555555555554</v>
      </c>
      <c r="E30" s="1">
        <f t="shared" si="55"/>
        <v>580</v>
      </c>
      <c r="F30">
        <v>12</v>
      </c>
      <c r="G30" s="2">
        <f t="shared" si="17"/>
        <v>2.0905923344947737</v>
      </c>
      <c r="J30" s="1">
        <f t="shared" si="55"/>
        <v>580</v>
      </c>
      <c r="K30">
        <v>12</v>
      </c>
      <c r="L30" s="2">
        <f t="shared" si="18"/>
        <v>3.6144578313253009</v>
      </c>
      <c r="M30" s="2"/>
      <c r="O30" s="1">
        <f t="shared" si="56"/>
        <v>580</v>
      </c>
      <c r="P30">
        <v>0</v>
      </c>
      <c r="Q30" s="2">
        <f t="shared" si="19"/>
        <v>0</v>
      </c>
      <c r="R30" s="2"/>
      <c r="T30" s="1">
        <f t="shared" si="57"/>
        <v>580</v>
      </c>
      <c r="U30">
        <v>2</v>
      </c>
      <c r="V30" s="2">
        <f t="shared" si="20"/>
        <v>0.52356020942408377</v>
      </c>
      <c r="W30" s="2"/>
      <c r="X30" s="2"/>
      <c r="Y30" s="1">
        <f t="shared" si="58"/>
        <v>580</v>
      </c>
      <c r="Z30" s="1">
        <v>0</v>
      </c>
      <c r="AA30" s="2"/>
      <c r="AB30" s="2"/>
      <c r="AC30" s="1">
        <f t="shared" si="59"/>
        <v>580</v>
      </c>
      <c r="AD30" s="1">
        <v>0</v>
      </c>
      <c r="AE30" s="2"/>
      <c r="AF30" s="2"/>
      <c r="AG30" s="1">
        <f t="shared" si="60"/>
        <v>580</v>
      </c>
      <c r="AH30" s="1">
        <v>6</v>
      </c>
      <c r="AI30" s="2"/>
      <c r="AJ30" s="2"/>
      <c r="AK30" s="1">
        <f t="shared" si="61"/>
        <v>580</v>
      </c>
      <c r="AL30" s="1">
        <v>0</v>
      </c>
      <c r="AM30" s="2"/>
      <c r="AN30" s="2"/>
      <c r="AO30" s="1">
        <f t="shared" si="62"/>
        <v>580</v>
      </c>
      <c r="AP30" s="1">
        <v>0</v>
      </c>
      <c r="AQ30" s="2"/>
      <c r="AR30" s="2">
        <f t="shared" si="0"/>
        <v>6.5</v>
      </c>
      <c r="AS30" s="2">
        <f t="shared" si="1"/>
        <v>6.4031242374328485</v>
      </c>
      <c r="AT30" s="2">
        <f t="shared" si="2"/>
        <v>1.5571525938110395</v>
      </c>
      <c r="AU30" s="2">
        <f t="shared" si="3"/>
        <v>1.6340236855402375</v>
      </c>
      <c r="AW30" s="1">
        <f t="shared" si="63"/>
        <v>580</v>
      </c>
      <c r="AX30">
        <v>0</v>
      </c>
      <c r="AY30" s="2">
        <f t="shared" si="21"/>
        <v>0</v>
      </c>
      <c r="AZ30" s="2"/>
      <c r="BB30" s="1">
        <f t="shared" si="64"/>
        <v>580</v>
      </c>
      <c r="BC30">
        <v>0</v>
      </c>
      <c r="BD30" s="2">
        <f t="shared" si="22"/>
        <v>0</v>
      </c>
      <c r="BE30" s="2"/>
      <c r="BG30" s="1">
        <f t="shared" si="65"/>
        <v>580</v>
      </c>
      <c r="BH30">
        <v>0</v>
      </c>
      <c r="BI30" s="2">
        <f t="shared" si="66"/>
        <v>0</v>
      </c>
      <c r="BJ30" s="2"/>
      <c r="BL30" s="1">
        <f t="shared" si="67"/>
        <v>580</v>
      </c>
      <c r="BM30">
        <v>15</v>
      </c>
      <c r="BN30" s="2">
        <f t="shared" si="23"/>
        <v>2.9411764705882351</v>
      </c>
      <c r="BO30" s="2"/>
      <c r="BQ30" s="1">
        <f t="shared" si="68"/>
        <v>580</v>
      </c>
      <c r="BR30">
        <v>31</v>
      </c>
      <c r="BS30" s="2">
        <f t="shared" si="24"/>
        <v>5.7620817843866172</v>
      </c>
      <c r="BT30" s="2"/>
      <c r="BV30" s="1">
        <f t="shared" si="69"/>
        <v>580</v>
      </c>
      <c r="BW30">
        <v>15</v>
      </c>
      <c r="BX30" s="2">
        <f t="shared" si="25"/>
        <v>2.4077046548956664</v>
      </c>
      <c r="BY30" s="2"/>
      <c r="CA30" s="1">
        <f t="shared" si="70"/>
        <v>580</v>
      </c>
      <c r="CB30">
        <v>0</v>
      </c>
      <c r="CC30" s="2">
        <f t="shared" si="26"/>
        <v>0</v>
      </c>
      <c r="CD30" s="2"/>
      <c r="CE30" s="2"/>
      <c r="CF30" s="1">
        <f t="shared" si="71"/>
        <v>580</v>
      </c>
      <c r="CG30" s="1">
        <v>20</v>
      </c>
      <c r="CJ30" s="1">
        <f t="shared" si="72"/>
        <v>580</v>
      </c>
      <c r="CK30">
        <v>0</v>
      </c>
      <c r="CL30" s="2">
        <f t="shared" si="27"/>
        <v>0</v>
      </c>
      <c r="CM30" s="2"/>
      <c r="CN30" s="2">
        <f t="shared" si="4"/>
        <v>7.625</v>
      </c>
      <c r="CO30" s="2">
        <f t="shared" si="5"/>
        <v>11.62432793756267</v>
      </c>
      <c r="CP30" s="2">
        <f t="shared" si="6"/>
        <v>1.3888703637338149</v>
      </c>
      <c r="CQ30" s="2">
        <f t="shared" si="7"/>
        <v>2.1453424677740314</v>
      </c>
      <c r="CS30" s="1">
        <f t="shared" si="73"/>
        <v>580</v>
      </c>
      <c r="CT30">
        <v>0</v>
      </c>
      <c r="CU30" s="2">
        <f t="shared" si="28"/>
        <v>0</v>
      </c>
      <c r="CY30" s="1">
        <f t="shared" si="74"/>
        <v>580</v>
      </c>
      <c r="CZ30">
        <v>0</v>
      </c>
      <c r="DA30" s="2">
        <f t="shared" si="29"/>
        <v>0</v>
      </c>
      <c r="DB30" s="2"/>
      <c r="DC30" s="2"/>
      <c r="DE30" s="1">
        <f t="shared" si="75"/>
        <v>580</v>
      </c>
      <c r="DF30">
        <v>0</v>
      </c>
      <c r="DG30" s="2">
        <f t="shared" si="30"/>
        <v>0</v>
      </c>
      <c r="DH30" s="2"/>
      <c r="DI30" s="2"/>
      <c r="DK30" s="1">
        <f t="shared" si="76"/>
        <v>580</v>
      </c>
      <c r="DL30">
        <v>8</v>
      </c>
      <c r="DM30" s="2">
        <f t="shared" si="31"/>
        <v>1.07095046854083</v>
      </c>
      <c r="DN30" s="2"/>
      <c r="DO30" s="2"/>
      <c r="DQ30" s="1">
        <f t="shared" si="77"/>
        <v>580</v>
      </c>
      <c r="DR30">
        <v>1</v>
      </c>
      <c r="DS30" s="2">
        <f t="shared" si="32"/>
        <v>0.15772870662460567</v>
      </c>
      <c r="DT30" s="2"/>
      <c r="DU30" s="2"/>
      <c r="DW30" s="1">
        <f t="shared" si="78"/>
        <v>580</v>
      </c>
      <c r="DX30">
        <v>37</v>
      </c>
      <c r="DY30" s="2">
        <f t="shared" si="33"/>
        <v>2.8265851795263561</v>
      </c>
      <c r="DZ30" s="2"/>
      <c r="EA30" s="2"/>
      <c r="EB30" s="2"/>
      <c r="EC30" s="1">
        <f t="shared" si="79"/>
        <v>580</v>
      </c>
      <c r="ED30" s="1">
        <v>8</v>
      </c>
      <c r="EE30" s="2">
        <f t="shared" si="34"/>
        <v>1.4466546112115732</v>
      </c>
      <c r="EF30" s="2"/>
      <c r="EG30" s="2"/>
      <c r="EI30" s="1">
        <f t="shared" si="80"/>
        <v>580</v>
      </c>
      <c r="EJ30">
        <v>12</v>
      </c>
      <c r="EK30" s="2">
        <f t="shared" si="35"/>
        <v>1.741654571843251</v>
      </c>
      <c r="EL30" s="2"/>
      <c r="EM30" s="2"/>
      <c r="EO30" s="1">
        <f t="shared" si="81"/>
        <v>580</v>
      </c>
      <c r="EP30">
        <v>22</v>
      </c>
      <c r="EQ30" s="2">
        <f t="shared" si="36"/>
        <v>2.5641025641025639</v>
      </c>
      <c r="ER30" s="2"/>
      <c r="ES30" s="2"/>
      <c r="ET30" s="2">
        <f t="shared" si="8"/>
        <v>9.7777777777777786</v>
      </c>
      <c r="EU30" s="2">
        <f t="shared" si="9"/>
        <v>12.577537296483937</v>
      </c>
      <c r="EV30" s="2"/>
      <c r="EW30" s="2"/>
      <c r="EX30" s="2"/>
      <c r="EY30" s="2"/>
      <c r="EZ30" s="2">
        <f t="shared" si="10"/>
        <v>1.0897417890943535</v>
      </c>
      <c r="FA30" s="2">
        <f t="shared" si="11"/>
        <v>1.1277385943222737</v>
      </c>
      <c r="FC30" s="1">
        <f t="shared" si="82"/>
        <v>580</v>
      </c>
      <c r="FD30">
        <v>1</v>
      </c>
      <c r="FE30" s="2">
        <f t="shared" si="37"/>
        <v>0.37593984962406013</v>
      </c>
      <c r="FF30" s="2"/>
      <c r="FG30" s="2"/>
      <c r="FI30" s="1">
        <f t="shared" si="83"/>
        <v>580</v>
      </c>
      <c r="FJ30">
        <v>5</v>
      </c>
      <c r="FK30" s="2">
        <f t="shared" si="38"/>
        <v>0.95238095238095244</v>
      </c>
      <c r="FL30" s="2"/>
      <c r="FM30" s="2"/>
      <c r="FO30" s="1">
        <f t="shared" si="84"/>
        <v>580</v>
      </c>
      <c r="FP30">
        <v>11</v>
      </c>
      <c r="FQ30" s="2">
        <f t="shared" si="39"/>
        <v>1.9713261648745519</v>
      </c>
      <c r="FR30" s="2"/>
      <c r="FS30" s="2"/>
      <c r="FU30" s="1">
        <f t="shared" si="85"/>
        <v>580</v>
      </c>
      <c r="FV30">
        <v>11</v>
      </c>
      <c r="FW30" s="2">
        <f t="shared" si="40"/>
        <v>1.9538188277087036</v>
      </c>
      <c r="FX30" s="2"/>
      <c r="FY30" s="2"/>
      <c r="GA30" s="1">
        <f t="shared" si="86"/>
        <v>580</v>
      </c>
      <c r="GB30">
        <v>3</v>
      </c>
      <c r="GC30" s="2">
        <f t="shared" si="41"/>
        <v>0.57034220532319391</v>
      </c>
      <c r="GD30" s="2"/>
      <c r="GE30" s="2"/>
      <c r="GF30" s="2"/>
      <c r="GG30" s="1">
        <f t="shared" si="87"/>
        <v>580</v>
      </c>
      <c r="GH30" s="1">
        <v>12</v>
      </c>
      <c r="GI30" s="2">
        <f t="shared" si="42"/>
        <v>1.5686274509803921</v>
      </c>
      <c r="GJ30" s="2"/>
      <c r="GK30" s="2"/>
      <c r="GM30" s="1">
        <f t="shared" si="88"/>
        <v>580</v>
      </c>
      <c r="GN30">
        <v>14</v>
      </c>
      <c r="GO30" s="2">
        <f t="shared" si="89"/>
        <v>3.1042128603104215</v>
      </c>
      <c r="GP30" s="2"/>
      <c r="GQ30" s="2"/>
      <c r="GS30" s="1">
        <f t="shared" si="90"/>
        <v>580</v>
      </c>
      <c r="GT30">
        <v>0</v>
      </c>
      <c r="GU30" s="2">
        <f t="shared" si="43"/>
        <v>0</v>
      </c>
      <c r="GV30" s="2"/>
      <c r="GW30" s="2"/>
      <c r="GY30" s="1">
        <f t="shared" si="91"/>
        <v>580</v>
      </c>
      <c r="GZ30">
        <v>1</v>
      </c>
      <c r="HA30" s="2">
        <f t="shared" si="44"/>
        <v>0.390625</v>
      </c>
      <c r="HB30" s="2"/>
      <c r="HC30" s="2"/>
      <c r="HE30" s="1">
        <f t="shared" si="92"/>
        <v>580</v>
      </c>
      <c r="HF30">
        <v>1</v>
      </c>
      <c r="HG30" s="2">
        <f t="shared" si="12"/>
        <v>0.32786885245901637</v>
      </c>
      <c r="HH30" s="2"/>
      <c r="HI30" s="2"/>
      <c r="HJ30" s="2">
        <f t="shared" si="45"/>
        <v>5.9</v>
      </c>
      <c r="HK30" s="2">
        <f t="shared" si="13"/>
        <v>5.486346689738081</v>
      </c>
      <c r="HL30" s="2"/>
      <c r="HN30" s="2"/>
      <c r="HP30" s="2">
        <f t="shared" si="46"/>
        <v>1.1215142163661291</v>
      </c>
      <c r="HQ30" s="2">
        <f t="shared" si="14"/>
        <v>0.99197106823875747</v>
      </c>
      <c r="HR30" s="2"/>
      <c r="HS30" s="1">
        <f t="shared" si="93"/>
        <v>580</v>
      </c>
      <c r="HT30" s="1">
        <v>14</v>
      </c>
      <c r="HU30" s="2"/>
      <c r="HV30" s="2"/>
      <c r="HW30" s="1">
        <f t="shared" si="94"/>
        <v>580</v>
      </c>
      <c r="HX30" s="1">
        <v>4</v>
      </c>
      <c r="HY30" s="2"/>
      <c r="IA30" s="1">
        <f t="shared" si="95"/>
        <v>580</v>
      </c>
      <c r="IB30">
        <v>6</v>
      </c>
      <c r="IC30" s="2">
        <f t="shared" si="47"/>
        <v>1.910828025477707</v>
      </c>
      <c r="ID30" s="2"/>
      <c r="IE30" s="2"/>
      <c r="IF30" s="1">
        <f t="shared" si="96"/>
        <v>580</v>
      </c>
      <c r="IG30" s="1">
        <v>10</v>
      </c>
      <c r="IH30" s="2">
        <f t="shared" si="48"/>
        <v>1.5797788309636649</v>
      </c>
      <c r="II30" s="2"/>
      <c r="IJ30" s="2"/>
      <c r="IK30" s="1">
        <f t="shared" si="97"/>
        <v>580</v>
      </c>
      <c r="IL30" s="1">
        <v>22</v>
      </c>
      <c r="IM30" s="2">
        <f t="shared" si="49"/>
        <v>4.1044776119402986</v>
      </c>
      <c r="IN30" s="2"/>
      <c r="IO30" s="2"/>
      <c r="IP30" s="1">
        <f t="shared" si="98"/>
        <v>580</v>
      </c>
      <c r="IQ30" s="1">
        <v>1</v>
      </c>
      <c r="IR30" s="2">
        <f t="shared" si="50"/>
        <v>0.33333333333333337</v>
      </c>
      <c r="IS30" s="2"/>
      <c r="IT30" s="2"/>
      <c r="IU30" s="1">
        <f t="shared" si="99"/>
        <v>580</v>
      </c>
      <c r="IV30" s="1">
        <v>0</v>
      </c>
      <c r="IW30" s="2"/>
      <c r="IY30" s="1">
        <f t="shared" si="100"/>
        <v>580</v>
      </c>
      <c r="IZ30" s="1">
        <v>3</v>
      </c>
      <c r="JA30" s="2"/>
      <c r="JB30" s="2"/>
      <c r="JC30" s="1">
        <f t="shared" si="101"/>
        <v>580</v>
      </c>
      <c r="JD30" s="1">
        <v>0</v>
      </c>
      <c r="JE30" s="2"/>
      <c r="JF30" s="2"/>
      <c r="JG30" s="1">
        <f t="shared" si="102"/>
        <v>580</v>
      </c>
      <c r="JH30" s="1">
        <v>0</v>
      </c>
      <c r="JI30" s="2"/>
      <c r="JK30" s="1">
        <f t="shared" si="103"/>
        <v>580</v>
      </c>
      <c r="JL30" s="2">
        <v>2</v>
      </c>
      <c r="JM30" s="2"/>
      <c r="JN30" s="2">
        <f t="shared" si="51"/>
        <v>9.75</v>
      </c>
      <c r="JO30" s="2">
        <f t="shared" si="52"/>
        <v>8.9582364335844584</v>
      </c>
      <c r="JP30" s="2"/>
      <c r="JQ30" s="1">
        <f t="shared" si="104"/>
        <v>580</v>
      </c>
      <c r="JR30" s="1">
        <v>20</v>
      </c>
      <c r="JS30" s="2"/>
      <c r="JT30" s="2"/>
      <c r="JU30" s="2"/>
      <c r="JV30" s="1">
        <f t="shared" si="105"/>
        <v>580</v>
      </c>
      <c r="JW30" s="1">
        <v>0</v>
      </c>
      <c r="JX30" s="2"/>
      <c r="JY30" s="2"/>
      <c r="JZ30" s="2"/>
      <c r="KA30" s="1">
        <f t="shared" si="106"/>
        <v>580</v>
      </c>
      <c r="KB30" s="1">
        <v>0</v>
      </c>
      <c r="KC30" s="2"/>
      <c r="KD30" s="2"/>
      <c r="KE30" s="2"/>
      <c r="KF30" s="1">
        <f t="shared" si="107"/>
        <v>580</v>
      </c>
      <c r="KG30" s="1">
        <v>0</v>
      </c>
      <c r="KH30" s="2"/>
      <c r="KI30" s="2"/>
      <c r="KJ30" s="2"/>
      <c r="KK30" s="1">
        <f t="shared" si="108"/>
        <v>580</v>
      </c>
      <c r="KL30" s="1">
        <v>0</v>
      </c>
      <c r="KM30" s="2"/>
      <c r="KN30" s="2"/>
      <c r="KO30" s="2"/>
      <c r="KP30" s="1">
        <f t="shared" si="109"/>
        <v>580</v>
      </c>
      <c r="KQ30" s="1">
        <v>6</v>
      </c>
      <c r="KR30" s="2"/>
      <c r="KS30" s="2"/>
      <c r="KT30" s="2"/>
      <c r="KU30" s="1">
        <f t="shared" si="110"/>
        <v>580</v>
      </c>
      <c r="KV30" s="1">
        <v>9</v>
      </c>
      <c r="KW30" s="2"/>
      <c r="KX30" s="2"/>
      <c r="KY30" s="2"/>
      <c r="KZ30" s="1">
        <f t="shared" si="111"/>
        <v>580</v>
      </c>
      <c r="LA30" s="1">
        <v>0</v>
      </c>
      <c r="LB30" s="2"/>
      <c r="LC30" s="2"/>
      <c r="LD30" s="2"/>
      <c r="LE30" s="1">
        <f t="shared" si="112"/>
        <v>580</v>
      </c>
      <c r="LF30" s="1">
        <v>3</v>
      </c>
      <c r="LG30" s="2"/>
      <c r="LH30" s="2"/>
      <c r="LI30" s="2"/>
      <c r="LJ30" s="1">
        <f t="shared" si="113"/>
        <v>580</v>
      </c>
      <c r="LK30" s="1">
        <v>8</v>
      </c>
      <c r="LL30" s="2"/>
      <c r="LM30" s="2"/>
      <c r="LN30" s="2"/>
      <c r="LO30" s="1">
        <f t="shared" si="114"/>
        <v>580</v>
      </c>
      <c r="LP30" s="1">
        <v>0</v>
      </c>
      <c r="LQ30" s="2"/>
      <c r="LR30" s="2"/>
      <c r="LS30" s="2"/>
      <c r="LT30" s="1">
        <f t="shared" si="115"/>
        <v>580</v>
      </c>
      <c r="LU30" s="1">
        <v>12</v>
      </c>
      <c r="LV30" s="2"/>
      <c r="LW30" s="2"/>
      <c r="LX30" s="2"/>
      <c r="LY30" s="1">
        <f t="shared" si="116"/>
        <v>580</v>
      </c>
      <c r="LZ30" s="1">
        <v>0</v>
      </c>
      <c r="MA30" s="2"/>
      <c r="MB30" s="2"/>
      <c r="MC30" s="2"/>
      <c r="MD30" s="1">
        <f t="shared" si="117"/>
        <v>580</v>
      </c>
      <c r="ME30" s="1">
        <v>0</v>
      </c>
      <c r="MF30" s="2"/>
      <c r="MG30" s="2"/>
      <c r="MH30" s="2"/>
      <c r="MI30" s="1">
        <f t="shared" si="118"/>
        <v>580</v>
      </c>
      <c r="MJ30" s="1">
        <v>0</v>
      </c>
      <c r="MK30" s="2"/>
      <c r="ML30" s="2"/>
      <c r="MM30" s="2"/>
      <c r="MN30" s="1">
        <f t="shared" si="119"/>
        <v>580</v>
      </c>
      <c r="MO30" s="1">
        <v>5</v>
      </c>
      <c r="MP30" s="2"/>
      <c r="MQ30" s="2"/>
      <c r="MR30" s="2"/>
      <c r="MS30" s="1">
        <f t="shared" si="120"/>
        <v>580</v>
      </c>
      <c r="MT30" s="1">
        <v>1</v>
      </c>
      <c r="MU30" s="2"/>
      <c r="MV30" s="2"/>
    </row>
    <row r="31" spans="2:396" x14ac:dyDescent="0.2">
      <c r="B31" t="s">
        <v>51</v>
      </c>
      <c r="C31" s="1">
        <f>STDEV(C21:C29)</f>
        <v>330.37066724783205</v>
      </c>
      <c r="E31" s="1">
        <f t="shared" si="55"/>
        <v>600</v>
      </c>
      <c r="F31">
        <v>13</v>
      </c>
      <c r="G31" s="2">
        <f t="shared" si="17"/>
        <v>2.264808362369338</v>
      </c>
      <c r="J31" s="1">
        <f t="shared" si="55"/>
        <v>600</v>
      </c>
      <c r="K31">
        <v>6</v>
      </c>
      <c r="L31" s="2">
        <f t="shared" si="18"/>
        <v>1.8072289156626504</v>
      </c>
      <c r="M31" s="2"/>
      <c r="O31" s="1">
        <f t="shared" si="56"/>
        <v>600</v>
      </c>
      <c r="P31">
        <v>0</v>
      </c>
      <c r="Q31" s="2">
        <f t="shared" si="19"/>
        <v>0</v>
      </c>
      <c r="R31" s="2"/>
      <c r="T31" s="1">
        <f t="shared" si="57"/>
        <v>600</v>
      </c>
      <c r="U31">
        <v>1</v>
      </c>
      <c r="V31" s="2">
        <f t="shared" si="20"/>
        <v>0.26178010471204188</v>
      </c>
      <c r="W31" s="2"/>
      <c r="X31" s="2"/>
      <c r="Y31" s="1">
        <f t="shared" si="58"/>
        <v>600</v>
      </c>
      <c r="Z31" s="1">
        <v>0</v>
      </c>
      <c r="AA31" s="2"/>
      <c r="AB31" s="2"/>
      <c r="AC31" s="1">
        <f t="shared" si="59"/>
        <v>600</v>
      </c>
      <c r="AD31" s="1">
        <v>0</v>
      </c>
      <c r="AE31" s="2"/>
      <c r="AF31" s="2"/>
      <c r="AG31" s="1">
        <f t="shared" si="60"/>
        <v>600</v>
      </c>
      <c r="AH31" s="1">
        <v>5</v>
      </c>
      <c r="AI31" s="2"/>
      <c r="AJ31" s="2"/>
      <c r="AK31" s="1">
        <f t="shared" si="61"/>
        <v>600</v>
      </c>
      <c r="AL31" s="1">
        <v>0</v>
      </c>
      <c r="AM31" s="2"/>
      <c r="AN31" s="2"/>
      <c r="AO31" s="1">
        <f t="shared" si="62"/>
        <v>600</v>
      </c>
      <c r="AP31" s="1">
        <v>0</v>
      </c>
      <c r="AQ31" s="2"/>
      <c r="AR31" s="2">
        <f t="shared" si="0"/>
        <v>5</v>
      </c>
      <c r="AS31" s="2">
        <f t="shared" si="1"/>
        <v>5.9441848333756697</v>
      </c>
      <c r="AT31" s="2">
        <f t="shared" si="2"/>
        <v>1.0834543456860075</v>
      </c>
      <c r="AU31" s="2">
        <f t="shared" si="3"/>
        <v>1.1207837761056247</v>
      </c>
      <c r="AW31" s="1">
        <f t="shared" si="63"/>
        <v>600</v>
      </c>
      <c r="AX31">
        <v>0</v>
      </c>
      <c r="AY31" s="2">
        <f t="shared" si="21"/>
        <v>0</v>
      </c>
      <c r="AZ31" s="2"/>
      <c r="BB31" s="1">
        <f t="shared" si="64"/>
        <v>600</v>
      </c>
      <c r="BC31">
        <v>0</v>
      </c>
      <c r="BD31" s="2">
        <f t="shared" si="22"/>
        <v>0</v>
      </c>
      <c r="BE31" s="2"/>
      <c r="BG31" s="1">
        <f t="shared" si="65"/>
        <v>600</v>
      </c>
      <c r="BH31">
        <v>0</v>
      </c>
      <c r="BI31" s="2">
        <f t="shared" si="66"/>
        <v>0</v>
      </c>
      <c r="BJ31" s="2"/>
      <c r="BL31" s="1">
        <f t="shared" si="67"/>
        <v>600</v>
      </c>
      <c r="BM31">
        <v>14</v>
      </c>
      <c r="BN31" s="2">
        <f t="shared" si="23"/>
        <v>2.7450980392156863</v>
      </c>
      <c r="BO31" s="2"/>
      <c r="BQ31" s="1">
        <f t="shared" si="68"/>
        <v>600</v>
      </c>
      <c r="BR31">
        <v>24</v>
      </c>
      <c r="BS31" s="2">
        <f t="shared" si="24"/>
        <v>4.4609665427509295</v>
      </c>
      <c r="BT31" s="2"/>
      <c r="BV31" s="1">
        <f t="shared" si="69"/>
        <v>600</v>
      </c>
      <c r="BW31">
        <v>13</v>
      </c>
      <c r="BX31" s="2">
        <f t="shared" si="25"/>
        <v>2.086677367576244</v>
      </c>
      <c r="BY31" s="2"/>
      <c r="CA31" s="1">
        <f t="shared" si="70"/>
        <v>600</v>
      </c>
      <c r="CB31">
        <v>0</v>
      </c>
      <c r="CC31" s="2">
        <f t="shared" si="26"/>
        <v>0</v>
      </c>
      <c r="CD31" s="2"/>
      <c r="CE31" s="2"/>
      <c r="CF31" s="1">
        <f t="shared" si="71"/>
        <v>600</v>
      </c>
      <c r="CG31" s="1">
        <v>25</v>
      </c>
      <c r="CJ31" s="1">
        <f t="shared" si="72"/>
        <v>600</v>
      </c>
      <c r="CK31">
        <v>0</v>
      </c>
      <c r="CL31" s="2">
        <f t="shared" si="27"/>
        <v>0</v>
      </c>
      <c r="CM31" s="2"/>
      <c r="CN31" s="2">
        <f t="shared" si="4"/>
        <v>6.375</v>
      </c>
      <c r="CO31" s="2">
        <f t="shared" si="5"/>
        <v>9.379879682444912</v>
      </c>
      <c r="CP31" s="2">
        <f t="shared" si="6"/>
        <v>1.1615927436928575</v>
      </c>
      <c r="CQ31" s="2">
        <f t="shared" si="7"/>
        <v>1.7318704405190157</v>
      </c>
      <c r="CS31" s="1">
        <f t="shared" si="73"/>
        <v>600</v>
      </c>
      <c r="CT31">
        <v>0</v>
      </c>
      <c r="CU31" s="2">
        <f t="shared" si="28"/>
        <v>0</v>
      </c>
      <c r="CY31" s="1">
        <f t="shared" si="74"/>
        <v>600</v>
      </c>
      <c r="CZ31">
        <v>0</v>
      </c>
      <c r="DA31" s="2">
        <f t="shared" si="29"/>
        <v>0</v>
      </c>
      <c r="DB31" s="2"/>
      <c r="DC31" s="2"/>
      <c r="DE31" s="1">
        <f t="shared" si="75"/>
        <v>600</v>
      </c>
      <c r="DF31">
        <v>0</v>
      </c>
      <c r="DG31" s="2">
        <f t="shared" si="30"/>
        <v>0</v>
      </c>
      <c r="DH31" s="2"/>
      <c r="DI31" s="2"/>
      <c r="DK31" s="1">
        <f t="shared" si="76"/>
        <v>600</v>
      </c>
      <c r="DL31">
        <v>6</v>
      </c>
      <c r="DM31" s="2">
        <f t="shared" si="31"/>
        <v>0.80321285140562237</v>
      </c>
      <c r="DN31" s="2"/>
      <c r="DO31" s="2"/>
      <c r="DQ31" s="1">
        <f t="shared" si="77"/>
        <v>600</v>
      </c>
      <c r="DR31">
        <v>4</v>
      </c>
      <c r="DS31" s="2">
        <f t="shared" si="32"/>
        <v>0.63091482649842268</v>
      </c>
      <c r="DT31" s="2"/>
      <c r="DU31" s="2"/>
      <c r="DW31" s="1">
        <f t="shared" si="78"/>
        <v>600</v>
      </c>
      <c r="DX31">
        <v>30</v>
      </c>
      <c r="DY31" s="2">
        <f t="shared" si="33"/>
        <v>2.2918258212375862</v>
      </c>
      <c r="DZ31" s="2"/>
      <c r="EA31" s="2"/>
      <c r="EB31" s="2"/>
      <c r="EC31" s="1">
        <f t="shared" si="79"/>
        <v>600</v>
      </c>
      <c r="ED31" s="1">
        <v>8</v>
      </c>
      <c r="EE31" s="2">
        <f t="shared" si="34"/>
        <v>1.4466546112115732</v>
      </c>
      <c r="EF31" s="2"/>
      <c r="EG31" s="2"/>
      <c r="EI31" s="1">
        <f t="shared" si="80"/>
        <v>600</v>
      </c>
      <c r="EJ31">
        <v>10</v>
      </c>
      <c r="EK31" s="2">
        <f t="shared" si="35"/>
        <v>1.4513788098693758</v>
      </c>
      <c r="EL31" s="2"/>
      <c r="EM31" s="2"/>
      <c r="EO31" s="1">
        <f t="shared" si="81"/>
        <v>600</v>
      </c>
      <c r="EP31">
        <v>19</v>
      </c>
      <c r="EQ31" s="2">
        <f t="shared" si="36"/>
        <v>2.2144522144522143</v>
      </c>
      <c r="ER31" s="2"/>
      <c r="ES31" s="2"/>
      <c r="ET31" s="2">
        <f t="shared" si="8"/>
        <v>8.5555555555555554</v>
      </c>
      <c r="EU31" s="2">
        <f t="shared" si="9"/>
        <v>10.113247637518709</v>
      </c>
      <c r="EV31" s="2"/>
      <c r="EW31" s="2"/>
      <c r="EX31" s="2"/>
      <c r="EY31" s="2"/>
      <c r="EZ31" s="2">
        <f t="shared" si="10"/>
        <v>0.98204879274164392</v>
      </c>
      <c r="FA31" s="2">
        <f t="shared" si="11"/>
        <v>0.91644695290371336</v>
      </c>
      <c r="FC31" s="1">
        <f t="shared" si="82"/>
        <v>600</v>
      </c>
      <c r="FD31">
        <v>1</v>
      </c>
      <c r="FE31" s="2">
        <f t="shared" si="37"/>
        <v>0.37593984962406013</v>
      </c>
      <c r="FF31" s="2"/>
      <c r="FG31" s="2"/>
      <c r="FI31" s="1">
        <f t="shared" si="83"/>
        <v>600</v>
      </c>
      <c r="FJ31">
        <v>7</v>
      </c>
      <c r="FK31" s="2">
        <f t="shared" si="38"/>
        <v>1.3333333333333335</v>
      </c>
      <c r="FL31" s="2"/>
      <c r="FM31" s="2"/>
      <c r="FO31" s="1">
        <f t="shared" si="84"/>
        <v>600</v>
      </c>
      <c r="FP31">
        <v>6</v>
      </c>
      <c r="FQ31" s="2">
        <f t="shared" si="39"/>
        <v>1.0752688172043012</v>
      </c>
      <c r="FR31" s="2"/>
      <c r="FS31" s="2"/>
      <c r="FU31" s="1">
        <f t="shared" si="85"/>
        <v>600</v>
      </c>
      <c r="FV31">
        <v>13</v>
      </c>
      <c r="FW31" s="2">
        <f t="shared" si="40"/>
        <v>2.3090586145648313</v>
      </c>
      <c r="FX31" s="2"/>
      <c r="FY31" s="2"/>
      <c r="GA31" s="1">
        <f t="shared" si="86"/>
        <v>600</v>
      </c>
      <c r="GB31">
        <v>0</v>
      </c>
      <c r="GC31" s="2">
        <f t="shared" si="41"/>
        <v>0</v>
      </c>
      <c r="GD31" s="2"/>
      <c r="GE31" s="2"/>
      <c r="GF31" s="2"/>
      <c r="GG31" s="1">
        <f t="shared" si="87"/>
        <v>600</v>
      </c>
      <c r="GH31" s="1">
        <v>13</v>
      </c>
      <c r="GI31" s="2">
        <f t="shared" si="42"/>
        <v>1.6993464052287581</v>
      </c>
      <c r="GJ31" s="2"/>
      <c r="GK31" s="2"/>
      <c r="GM31" s="1">
        <f t="shared" si="88"/>
        <v>600</v>
      </c>
      <c r="GN31">
        <v>14</v>
      </c>
      <c r="GO31" s="2">
        <f t="shared" si="89"/>
        <v>3.1042128603104215</v>
      </c>
      <c r="GP31" s="2"/>
      <c r="GQ31" s="2"/>
      <c r="GS31" s="1">
        <f t="shared" si="90"/>
        <v>600</v>
      </c>
      <c r="GT31">
        <v>0</v>
      </c>
      <c r="GU31" s="2">
        <f t="shared" si="43"/>
        <v>0</v>
      </c>
      <c r="GV31" s="2"/>
      <c r="GW31" s="2"/>
      <c r="GY31" s="1">
        <f t="shared" si="91"/>
        <v>600</v>
      </c>
      <c r="GZ31">
        <v>0</v>
      </c>
      <c r="HA31" s="2">
        <f t="shared" si="44"/>
        <v>0</v>
      </c>
      <c r="HB31" s="2"/>
      <c r="HC31" s="2"/>
      <c r="HE31" s="1">
        <f t="shared" si="92"/>
        <v>600</v>
      </c>
      <c r="HF31">
        <v>0</v>
      </c>
      <c r="HG31" s="2">
        <f t="shared" si="12"/>
        <v>0</v>
      </c>
      <c r="HH31" s="2"/>
      <c r="HI31" s="2"/>
      <c r="HJ31" s="2">
        <f t="shared" si="45"/>
        <v>5.4</v>
      </c>
      <c r="HK31" s="2">
        <f t="shared" si="13"/>
        <v>6.0406033547062901</v>
      </c>
      <c r="HL31" s="2"/>
      <c r="HN31" s="2"/>
      <c r="HP31" s="2">
        <f t="shared" si="46"/>
        <v>0.98971598802657057</v>
      </c>
      <c r="HQ31" s="2">
        <f t="shared" si="14"/>
        <v>1.1123349605715565</v>
      </c>
      <c r="HR31" s="2"/>
      <c r="HS31" s="1">
        <f t="shared" si="93"/>
        <v>600</v>
      </c>
      <c r="HT31" s="1">
        <v>12</v>
      </c>
      <c r="HU31" s="2"/>
      <c r="HV31" s="2"/>
      <c r="HW31" s="1">
        <f t="shared" si="94"/>
        <v>600</v>
      </c>
      <c r="HX31" s="1">
        <v>1</v>
      </c>
      <c r="HY31" s="2"/>
      <c r="IA31" s="1">
        <f t="shared" si="95"/>
        <v>600</v>
      </c>
      <c r="IB31">
        <v>3</v>
      </c>
      <c r="IC31" s="2">
        <f t="shared" si="47"/>
        <v>0.95541401273885351</v>
      </c>
      <c r="ID31" s="2"/>
      <c r="IE31" s="2"/>
      <c r="IF31" s="1">
        <f t="shared" si="96"/>
        <v>600</v>
      </c>
      <c r="IG31" s="1">
        <v>13</v>
      </c>
      <c r="IH31" s="2">
        <f t="shared" si="48"/>
        <v>2.0537124802527646</v>
      </c>
      <c r="II31" s="2"/>
      <c r="IJ31" s="2"/>
      <c r="IK31" s="1">
        <f t="shared" si="97"/>
        <v>600</v>
      </c>
      <c r="IL31" s="1">
        <v>22</v>
      </c>
      <c r="IM31" s="2">
        <f t="shared" si="49"/>
        <v>4.1044776119402986</v>
      </c>
      <c r="IN31" s="2"/>
      <c r="IO31" s="2"/>
      <c r="IP31" s="1">
        <f t="shared" si="98"/>
        <v>600</v>
      </c>
      <c r="IQ31" s="1">
        <v>0</v>
      </c>
      <c r="IR31" s="2">
        <f t="shared" si="50"/>
        <v>0</v>
      </c>
      <c r="IS31" s="2"/>
      <c r="IT31" s="2"/>
      <c r="IU31" s="1">
        <f t="shared" si="99"/>
        <v>600</v>
      </c>
      <c r="IV31" s="1">
        <v>0</v>
      </c>
      <c r="IW31" s="2"/>
      <c r="IY31" s="1">
        <f t="shared" si="100"/>
        <v>600</v>
      </c>
      <c r="IZ31" s="1">
        <v>5</v>
      </c>
      <c r="JA31" s="2"/>
      <c r="JB31" s="2"/>
      <c r="JC31" s="1">
        <f t="shared" si="101"/>
        <v>600</v>
      </c>
      <c r="JD31" s="1">
        <v>0</v>
      </c>
      <c r="JE31" s="2"/>
      <c r="JF31" s="2"/>
      <c r="JG31" s="1">
        <f t="shared" si="102"/>
        <v>600</v>
      </c>
      <c r="JH31" s="1">
        <v>0</v>
      </c>
      <c r="JI31" s="2"/>
      <c r="JK31" s="1">
        <f t="shared" si="103"/>
        <v>600</v>
      </c>
      <c r="JL31" s="2">
        <v>4</v>
      </c>
      <c r="JM31" s="2"/>
      <c r="JN31" s="2">
        <f t="shared" si="51"/>
        <v>9.5</v>
      </c>
      <c r="JO31" s="2">
        <f t="shared" si="52"/>
        <v>10.016652800877813</v>
      </c>
      <c r="JP31" s="2"/>
      <c r="JQ31" s="1">
        <f t="shared" si="104"/>
        <v>600</v>
      </c>
      <c r="JR31" s="1">
        <v>15</v>
      </c>
      <c r="JS31" s="2"/>
      <c r="JT31" s="2"/>
      <c r="JU31" s="2"/>
      <c r="JV31" s="1">
        <f t="shared" si="105"/>
        <v>600</v>
      </c>
      <c r="JW31" s="1">
        <v>0</v>
      </c>
      <c r="JX31" s="2"/>
      <c r="JY31" s="2"/>
      <c r="JZ31" s="2"/>
      <c r="KA31" s="1">
        <f t="shared" si="106"/>
        <v>600</v>
      </c>
      <c r="KB31" s="1">
        <v>0</v>
      </c>
      <c r="KC31" s="2"/>
      <c r="KD31" s="2"/>
      <c r="KE31" s="2"/>
      <c r="KF31" s="1">
        <f t="shared" si="107"/>
        <v>600</v>
      </c>
      <c r="KG31" s="1">
        <v>0</v>
      </c>
      <c r="KH31" s="2"/>
      <c r="KI31" s="2"/>
      <c r="KJ31" s="2"/>
      <c r="KK31" s="1">
        <f t="shared" si="108"/>
        <v>600</v>
      </c>
      <c r="KL31" s="1">
        <v>0</v>
      </c>
      <c r="KM31" s="2"/>
      <c r="KN31" s="2"/>
      <c r="KO31" s="2"/>
      <c r="KP31" s="1">
        <f t="shared" si="109"/>
        <v>600</v>
      </c>
      <c r="KQ31" s="1">
        <v>10</v>
      </c>
      <c r="KR31" s="2"/>
      <c r="KS31" s="2"/>
      <c r="KT31" s="2"/>
      <c r="KU31" s="1">
        <f t="shared" si="110"/>
        <v>600</v>
      </c>
      <c r="KV31" s="1">
        <v>10</v>
      </c>
      <c r="KW31" s="2"/>
      <c r="KX31" s="2"/>
      <c r="KY31" s="2"/>
      <c r="KZ31" s="1">
        <f t="shared" si="111"/>
        <v>600</v>
      </c>
      <c r="LA31" s="1">
        <v>0</v>
      </c>
      <c r="LB31" s="2"/>
      <c r="LC31" s="2"/>
      <c r="LD31" s="2"/>
      <c r="LE31" s="1">
        <f t="shared" si="112"/>
        <v>600</v>
      </c>
      <c r="LF31" s="1">
        <v>2</v>
      </c>
      <c r="LG31" s="2"/>
      <c r="LH31" s="2"/>
      <c r="LI31" s="2"/>
      <c r="LJ31" s="1">
        <f t="shared" si="113"/>
        <v>600</v>
      </c>
      <c r="LK31" s="1">
        <v>16</v>
      </c>
      <c r="LL31" s="2"/>
      <c r="LM31" s="2"/>
      <c r="LN31" s="2"/>
      <c r="LO31" s="1">
        <f t="shared" si="114"/>
        <v>600</v>
      </c>
      <c r="LP31" s="1">
        <v>1</v>
      </c>
      <c r="LQ31" s="2"/>
      <c r="LR31" s="2"/>
      <c r="LS31" s="2"/>
      <c r="LT31" s="1">
        <f t="shared" si="115"/>
        <v>600</v>
      </c>
      <c r="LU31" s="1">
        <v>7</v>
      </c>
      <c r="LV31" s="2"/>
      <c r="LW31" s="2"/>
      <c r="LX31" s="2"/>
      <c r="LY31" s="1">
        <f t="shared" si="116"/>
        <v>600</v>
      </c>
      <c r="LZ31" s="1">
        <v>0</v>
      </c>
      <c r="MA31" s="2"/>
      <c r="MB31" s="2"/>
      <c r="MC31" s="2"/>
      <c r="MD31" s="1">
        <f t="shared" si="117"/>
        <v>600</v>
      </c>
      <c r="ME31" s="1">
        <v>0</v>
      </c>
      <c r="MF31" s="2"/>
      <c r="MG31" s="2"/>
      <c r="MH31" s="2"/>
      <c r="MI31" s="1">
        <f t="shared" si="118"/>
        <v>600</v>
      </c>
      <c r="MJ31" s="1">
        <v>0</v>
      </c>
      <c r="MK31" s="2"/>
      <c r="ML31" s="2"/>
      <c r="MM31" s="2"/>
      <c r="MN31" s="1">
        <f t="shared" si="119"/>
        <v>600</v>
      </c>
      <c r="MO31" s="1">
        <v>6</v>
      </c>
      <c r="MP31" s="2"/>
      <c r="MQ31" s="2"/>
      <c r="MR31" s="2"/>
      <c r="MS31" s="1">
        <f t="shared" si="120"/>
        <v>600</v>
      </c>
      <c r="MT31" s="1">
        <v>0</v>
      </c>
      <c r="MU31" s="2"/>
      <c r="MV31" s="2"/>
    </row>
    <row r="32" spans="2:396" x14ac:dyDescent="0.2">
      <c r="B32" t="s">
        <v>8</v>
      </c>
      <c r="C32" s="1">
        <f>SUM(C21:C29)</f>
        <v>6107</v>
      </c>
      <c r="E32" s="1">
        <f t="shared" si="55"/>
        <v>620</v>
      </c>
      <c r="F32">
        <v>13</v>
      </c>
      <c r="G32" s="2">
        <f t="shared" si="17"/>
        <v>2.264808362369338</v>
      </c>
      <c r="J32" s="1">
        <f t="shared" si="55"/>
        <v>620</v>
      </c>
      <c r="K32">
        <v>4</v>
      </c>
      <c r="L32" s="2">
        <f t="shared" si="18"/>
        <v>1.2048192771084338</v>
      </c>
      <c r="M32" s="2"/>
      <c r="O32" s="1">
        <f t="shared" si="56"/>
        <v>620</v>
      </c>
      <c r="P32">
        <v>0</v>
      </c>
      <c r="Q32" s="2">
        <f t="shared" si="19"/>
        <v>0</v>
      </c>
      <c r="R32" s="2"/>
      <c r="T32" s="1">
        <f t="shared" si="57"/>
        <v>620</v>
      </c>
      <c r="U32">
        <v>0</v>
      </c>
      <c r="V32" s="2">
        <f t="shared" si="20"/>
        <v>0</v>
      </c>
      <c r="W32" s="2"/>
      <c r="X32" s="2"/>
      <c r="Y32" s="1">
        <f t="shared" si="58"/>
        <v>620</v>
      </c>
      <c r="Z32" s="1">
        <v>0</v>
      </c>
      <c r="AA32" s="2"/>
      <c r="AB32" s="2"/>
      <c r="AC32" s="1">
        <f t="shared" si="59"/>
        <v>620</v>
      </c>
      <c r="AD32" s="1">
        <v>0</v>
      </c>
      <c r="AE32" s="2"/>
      <c r="AF32" s="2"/>
      <c r="AG32" s="1">
        <f t="shared" si="60"/>
        <v>620</v>
      </c>
      <c r="AH32" s="1">
        <v>4</v>
      </c>
      <c r="AI32" s="2"/>
      <c r="AJ32" s="2"/>
      <c r="AK32" s="1">
        <f t="shared" si="61"/>
        <v>620</v>
      </c>
      <c r="AL32" s="1">
        <v>0</v>
      </c>
      <c r="AM32" s="2"/>
      <c r="AN32" s="2"/>
      <c r="AO32" s="1">
        <f t="shared" si="62"/>
        <v>620</v>
      </c>
      <c r="AP32" s="1">
        <v>0</v>
      </c>
      <c r="AQ32" s="2"/>
      <c r="AR32" s="2">
        <f t="shared" si="0"/>
        <v>4.25</v>
      </c>
      <c r="AS32" s="2">
        <f t="shared" si="1"/>
        <v>6.1305247192498404</v>
      </c>
      <c r="AT32" s="2">
        <f t="shared" si="2"/>
        <v>0.86740690986944302</v>
      </c>
      <c r="AU32" s="2">
        <f t="shared" si="3"/>
        <v>1.0910801100428187</v>
      </c>
      <c r="AW32" s="1">
        <f t="shared" si="63"/>
        <v>620</v>
      </c>
      <c r="AX32">
        <v>0</v>
      </c>
      <c r="AY32" s="2">
        <f t="shared" si="21"/>
        <v>0</v>
      </c>
      <c r="AZ32" s="2"/>
      <c r="BB32" s="1">
        <f t="shared" si="64"/>
        <v>620</v>
      </c>
      <c r="BC32">
        <v>0</v>
      </c>
      <c r="BD32" s="2">
        <f t="shared" si="22"/>
        <v>0</v>
      </c>
      <c r="BE32" s="2"/>
      <c r="BG32" s="1">
        <f t="shared" si="65"/>
        <v>620</v>
      </c>
      <c r="BH32">
        <v>0</v>
      </c>
      <c r="BI32" s="2">
        <f t="shared" si="66"/>
        <v>0</v>
      </c>
      <c r="BJ32" s="2"/>
      <c r="BL32" s="1">
        <f t="shared" si="67"/>
        <v>620</v>
      </c>
      <c r="BM32">
        <v>9</v>
      </c>
      <c r="BN32" s="2">
        <f t="shared" si="23"/>
        <v>1.7647058823529411</v>
      </c>
      <c r="BO32" s="2"/>
      <c r="BQ32" s="1">
        <f t="shared" si="68"/>
        <v>620</v>
      </c>
      <c r="BR32">
        <v>30</v>
      </c>
      <c r="BS32" s="2">
        <f t="shared" si="24"/>
        <v>5.5762081784386615</v>
      </c>
      <c r="BT32" s="2"/>
      <c r="BV32" s="1">
        <f t="shared" si="69"/>
        <v>620</v>
      </c>
      <c r="BW32">
        <v>7</v>
      </c>
      <c r="BX32" s="2">
        <f t="shared" si="25"/>
        <v>1.1235955056179776</v>
      </c>
      <c r="BY32" s="2"/>
      <c r="CA32" s="1">
        <f t="shared" si="70"/>
        <v>620</v>
      </c>
      <c r="CB32">
        <v>0</v>
      </c>
      <c r="CC32" s="2">
        <f t="shared" si="26"/>
        <v>0</v>
      </c>
      <c r="CD32" s="2"/>
      <c r="CE32" s="2"/>
      <c r="CF32" s="1">
        <f t="shared" si="71"/>
        <v>620</v>
      </c>
      <c r="CG32" s="1">
        <v>20</v>
      </c>
      <c r="CJ32" s="1">
        <f t="shared" si="72"/>
        <v>620</v>
      </c>
      <c r="CK32">
        <v>0</v>
      </c>
      <c r="CL32" s="2">
        <f t="shared" si="27"/>
        <v>0</v>
      </c>
      <c r="CM32" s="2"/>
      <c r="CN32" s="2">
        <f t="shared" si="4"/>
        <v>5.75</v>
      </c>
      <c r="CO32" s="2">
        <f t="shared" si="5"/>
        <v>10.457396562105831</v>
      </c>
      <c r="CP32" s="2">
        <f t="shared" si="6"/>
        <v>1.0580636958011975</v>
      </c>
      <c r="CQ32" s="2">
        <f t="shared" si="7"/>
        <v>1.9462330313330305</v>
      </c>
      <c r="CS32" s="1">
        <f t="shared" si="73"/>
        <v>620</v>
      </c>
      <c r="CT32">
        <v>0</v>
      </c>
      <c r="CU32" s="2">
        <f t="shared" si="28"/>
        <v>0</v>
      </c>
      <c r="CY32" s="1">
        <f t="shared" si="74"/>
        <v>620</v>
      </c>
      <c r="CZ32">
        <v>0</v>
      </c>
      <c r="DA32" s="2">
        <f t="shared" si="29"/>
        <v>0</v>
      </c>
      <c r="DB32" s="2"/>
      <c r="DC32" s="2"/>
      <c r="DE32" s="1">
        <f t="shared" si="75"/>
        <v>620</v>
      </c>
      <c r="DF32">
        <v>0</v>
      </c>
      <c r="DG32" s="2">
        <f t="shared" si="30"/>
        <v>0</v>
      </c>
      <c r="DH32" s="2"/>
      <c r="DI32" s="2"/>
      <c r="DK32" s="1">
        <f t="shared" si="76"/>
        <v>620</v>
      </c>
      <c r="DL32">
        <v>9</v>
      </c>
      <c r="DM32" s="2">
        <f t="shared" si="31"/>
        <v>1.2048192771084338</v>
      </c>
      <c r="DN32" s="2"/>
      <c r="DO32" s="2"/>
      <c r="DQ32" s="1">
        <f t="shared" si="77"/>
        <v>620</v>
      </c>
      <c r="DR32">
        <v>2</v>
      </c>
      <c r="DS32" s="2">
        <f t="shared" si="32"/>
        <v>0.31545741324921134</v>
      </c>
      <c r="DT32" s="2"/>
      <c r="DU32" s="2"/>
      <c r="DW32" s="1">
        <f t="shared" si="78"/>
        <v>620</v>
      </c>
      <c r="DX32">
        <v>30</v>
      </c>
      <c r="DY32" s="2">
        <f t="shared" si="33"/>
        <v>2.2918258212375862</v>
      </c>
      <c r="DZ32" s="2"/>
      <c r="EA32" s="2"/>
      <c r="EB32" s="2"/>
      <c r="EC32" s="1">
        <f t="shared" si="79"/>
        <v>620</v>
      </c>
      <c r="ED32" s="1">
        <v>1</v>
      </c>
      <c r="EE32" s="2">
        <f t="shared" si="34"/>
        <v>0.18083182640144665</v>
      </c>
      <c r="EF32" s="2"/>
      <c r="EG32" s="2"/>
      <c r="EI32" s="1">
        <f t="shared" si="80"/>
        <v>620</v>
      </c>
      <c r="EJ32">
        <v>11</v>
      </c>
      <c r="EK32" s="2">
        <f t="shared" si="35"/>
        <v>1.5965166908563133</v>
      </c>
      <c r="EL32" s="2"/>
      <c r="EM32" s="2"/>
      <c r="EO32" s="1">
        <f t="shared" si="81"/>
        <v>620</v>
      </c>
      <c r="EP32">
        <v>11</v>
      </c>
      <c r="EQ32" s="2">
        <f t="shared" si="36"/>
        <v>1.2820512820512819</v>
      </c>
      <c r="ER32" s="2"/>
      <c r="ES32" s="2"/>
      <c r="ET32" s="2">
        <f t="shared" si="8"/>
        <v>7.1111111111111107</v>
      </c>
      <c r="EU32" s="2">
        <f t="shared" si="9"/>
        <v>9.8290951318578212</v>
      </c>
      <c r="EV32" s="2"/>
      <c r="EW32" s="2"/>
      <c r="EX32" s="2"/>
      <c r="EY32" s="2"/>
      <c r="EZ32" s="2">
        <f t="shared" si="10"/>
        <v>0.76350025676714151</v>
      </c>
      <c r="FA32" s="2">
        <f t="shared" si="11"/>
        <v>0.85017614863315982</v>
      </c>
      <c r="FC32" s="1">
        <f t="shared" si="82"/>
        <v>620</v>
      </c>
      <c r="FD32">
        <v>0</v>
      </c>
      <c r="FE32" s="2">
        <f t="shared" si="37"/>
        <v>0</v>
      </c>
      <c r="FF32" s="2"/>
      <c r="FG32" s="2"/>
      <c r="FI32" s="1">
        <f t="shared" si="83"/>
        <v>620</v>
      </c>
      <c r="FJ32">
        <v>6</v>
      </c>
      <c r="FK32" s="2">
        <f t="shared" si="38"/>
        <v>1.1428571428571428</v>
      </c>
      <c r="FL32" s="2"/>
      <c r="FM32" s="2"/>
      <c r="FO32" s="1">
        <f t="shared" si="84"/>
        <v>620</v>
      </c>
      <c r="FP32">
        <v>6</v>
      </c>
      <c r="FQ32" s="2">
        <f t="shared" si="39"/>
        <v>1.0752688172043012</v>
      </c>
      <c r="FR32" s="2"/>
      <c r="FS32" s="2"/>
      <c r="FU32" s="1">
        <f t="shared" si="85"/>
        <v>620</v>
      </c>
      <c r="FV32">
        <v>11</v>
      </c>
      <c r="FW32" s="2">
        <f t="shared" si="40"/>
        <v>1.9538188277087036</v>
      </c>
      <c r="FX32" s="2"/>
      <c r="FY32" s="2"/>
      <c r="GA32" s="1">
        <f t="shared" si="86"/>
        <v>620</v>
      </c>
      <c r="GB32">
        <v>0</v>
      </c>
      <c r="GC32" s="2">
        <f t="shared" si="41"/>
        <v>0</v>
      </c>
      <c r="GD32" s="2"/>
      <c r="GE32" s="2"/>
      <c r="GF32" s="2"/>
      <c r="GG32" s="1">
        <f t="shared" si="87"/>
        <v>620</v>
      </c>
      <c r="GH32" s="1">
        <v>12</v>
      </c>
      <c r="GI32" s="2">
        <f t="shared" si="42"/>
        <v>1.5686274509803921</v>
      </c>
      <c r="GJ32" s="2"/>
      <c r="GK32" s="2"/>
      <c r="GM32" s="1">
        <f t="shared" si="88"/>
        <v>620</v>
      </c>
      <c r="GN32">
        <v>10</v>
      </c>
      <c r="GO32" s="2">
        <f t="shared" si="89"/>
        <v>2.2172949002217295</v>
      </c>
      <c r="GP32" s="2"/>
      <c r="GQ32" s="2"/>
      <c r="GS32" s="1">
        <f t="shared" si="90"/>
        <v>620</v>
      </c>
      <c r="GT32">
        <v>0</v>
      </c>
      <c r="GU32" s="2">
        <f t="shared" si="43"/>
        <v>0</v>
      </c>
      <c r="GV32" s="2"/>
      <c r="GW32" s="2"/>
      <c r="GY32" s="1">
        <f t="shared" si="91"/>
        <v>620</v>
      </c>
      <c r="GZ32">
        <v>1</v>
      </c>
      <c r="HA32" s="2">
        <f t="shared" si="44"/>
        <v>0.390625</v>
      </c>
      <c r="HB32" s="2"/>
      <c r="HC32" s="2"/>
      <c r="HE32" s="1">
        <f t="shared" si="92"/>
        <v>620</v>
      </c>
      <c r="HF32">
        <v>0</v>
      </c>
      <c r="HG32" s="2">
        <f t="shared" si="12"/>
        <v>0</v>
      </c>
      <c r="HH32" s="2"/>
      <c r="HI32" s="2"/>
      <c r="HJ32" s="2">
        <f t="shared" si="45"/>
        <v>4.5999999999999996</v>
      </c>
      <c r="HK32" s="2">
        <f t="shared" si="13"/>
        <v>5.0155314330144076</v>
      </c>
      <c r="HL32" s="2"/>
      <c r="HN32" s="2"/>
      <c r="HP32" s="2">
        <f t="shared" si="46"/>
        <v>0.83484921389722688</v>
      </c>
      <c r="HQ32" s="2">
        <f t="shared" si="14"/>
        <v>0.87175289792947219</v>
      </c>
      <c r="HR32" s="2"/>
      <c r="HS32" s="1">
        <f t="shared" si="93"/>
        <v>620</v>
      </c>
      <c r="HT32" s="1">
        <v>12</v>
      </c>
      <c r="HU32" s="2"/>
      <c r="HV32" s="2"/>
      <c r="HW32" s="1">
        <f t="shared" si="94"/>
        <v>620</v>
      </c>
      <c r="HX32" s="1">
        <v>1</v>
      </c>
      <c r="HY32" s="2"/>
      <c r="IA32" s="1">
        <f t="shared" si="95"/>
        <v>620</v>
      </c>
      <c r="IB32">
        <v>7</v>
      </c>
      <c r="IC32" s="2">
        <f t="shared" si="47"/>
        <v>2.2292993630573248</v>
      </c>
      <c r="ID32" s="2"/>
      <c r="IE32" s="2"/>
      <c r="IF32" s="1">
        <f t="shared" si="96"/>
        <v>620</v>
      </c>
      <c r="IG32" s="1">
        <v>19</v>
      </c>
      <c r="IH32" s="2">
        <f t="shared" si="48"/>
        <v>3.0015797788309637</v>
      </c>
      <c r="II32" s="2"/>
      <c r="IJ32" s="2"/>
      <c r="IK32" s="1">
        <f t="shared" si="97"/>
        <v>620</v>
      </c>
      <c r="IL32" s="1">
        <v>15</v>
      </c>
      <c r="IM32" s="2">
        <f t="shared" si="49"/>
        <v>2.7985074626865671</v>
      </c>
      <c r="IN32" s="2"/>
      <c r="IO32" s="2"/>
      <c r="IP32" s="1">
        <f t="shared" si="98"/>
        <v>620</v>
      </c>
      <c r="IQ32" s="1">
        <v>0</v>
      </c>
      <c r="IR32" s="2">
        <f t="shared" si="50"/>
        <v>0</v>
      </c>
      <c r="IS32" s="2"/>
      <c r="IT32" s="2"/>
      <c r="IU32" s="1">
        <f t="shared" si="99"/>
        <v>620</v>
      </c>
      <c r="IV32" s="1">
        <v>0</v>
      </c>
      <c r="IW32" s="2"/>
      <c r="IY32" s="1">
        <f t="shared" si="100"/>
        <v>620</v>
      </c>
      <c r="IZ32" s="1">
        <v>3</v>
      </c>
      <c r="JA32" s="2"/>
      <c r="JB32" s="2"/>
      <c r="JC32" s="1">
        <f t="shared" si="101"/>
        <v>620</v>
      </c>
      <c r="JD32" s="1">
        <v>0</v>
      </c>
      <c r="JE32" s="2"/>
      <c r="JF32" s="2"/>
      <c r="JG32" s="1">
        <f t="shared" si="102"/>
        <v>620</v>
      </c>
      <c r="JH32" s="1">
        <v>0</v>
      </c>
      <c r="JI32" s="2"/>
      <c r="JK32" s="1">
        <f t="shared" si="103"/>
        <v>620</v>
      </c>
      <c r="JL32" s="2">
        <v>0</v>
      </c>
      <c r="JM32" s="2"/>
      <c r="JN32" s="2">
        <f t="shared" si="51"/>
        <v>10.25</v>
      </c>
      <c r="JO32" s="2">
        <f t="shared" si="52"/>
        <v>8.4606934309980364</v>
      </c>
      <c r="JP32" s="2"/>
      <c r="JQ32" s="1">
        <f t="shared" si="104"/>
        <v>620</v>
      </c>
      <c r="JR32" s="1">
        <v>22</v>
      </c>
      <c r="JS32" s="2"/>
      <c r="JT32" s="2"/>
      <c r="JU32" s="2"/>
      <c r="JV32" s="1">
        <f t="shared" si="105"/>
        <v>620</v>
      </c>
      <c r="JW32" s="1">
        <v>0</v>
      </c>
      <c r="JX32" s="2"/>
      <c r="JY32" s="2"/>
      <c r="JZ32" s="2"/>
      <c r="KA32" s="1">
        <f t="shared" si="106"/>
        <v>620</v>
      </c>
      <c r="KB32" s="1">
        <v>0</v>
      </c>
      <c r="KC32" s="2"/>
      <c r="KD32" s="2"/>
      <c r="KE32" s="2"/>
      <c r="KF32" s="1">
        <f t="shared" si="107"/>
        <v>620</v>
      </c>
      <c r="KG32" s="1">
        <v>0</v>
      </c>
      <c r="KH32" s="2"/>
      <c r="KI32" s="2"/>
      <c r="KJ32" s="2"/>
      <c r="KK32" s="1">
        <f t="shared" si="108"/>
        <v>620</v>
      </c>
      <c r="KL32" s="1">
        <v>0</v>
      </c>
      <c r="KM32" s="2"/>
      <c r="KN32" s="2"/>
      <c r="KO32" s="2"/>
      <c r="KP32" s="1">
        <f t="shared" si="109"/>
        <v>620</v>
      </c>
      <c r="KQ32" s="1">
        <v>7</v>
      </c>
      <c r="KR32" s="2"/>
      <c r="KS32" s="2"/>
      <c r="KT32" s="2"/>
      <c r="KU32" s="1">
        <f t="shared" si="110"/>
        <v>620</v>
      </c>
      <c r="KV32" s="1">
        <v>8</v>
      </c>
      <c r="KW32" s="2"/>
      <c r="KX32" s="2"/>
      <c r="KY32" s="2"/>
      <c r="KZ32" s="1">
        <f t="shared" si="111"/>
        <v>620</v>
      </c>
      <c r="LA32" s="1">
        <v>0</v>
      </c>
      <c r="LB32" s="2"/>
      <c r="LC32" s="2"/>
      <c r="LD32" s="2"/>
      <c r="LE32" s="1">
        <f t="shared" si="112"/>
        <v>620</v>
      </c>
      <c r="LF32" s="1">
        <v>0</v>
      </c>
      <c r="LG32" s="2"/>
      <c r="LH32" s="2"/>
      <c r="LI32" s="2"/>
      <c r="LJ32" s="1">
        <f t="shared" si="113"/>
        <v>620</v>
      </c>
      <c r="LK32" s="1">
        <v>11</v>
      </c>
      <c r="LL32" s="2"/>
      <c r="LM32" s="2"/>
      <c r="LN32" s="2"/>
      <c r="LO32" s="1">
        <f t="shared" si="114"/>
        <v>620</v>
      </c>
      <c r="LP32" s="1">
        <v>3</v>
      </c>
      <c r="LQ32" s="2"/>
      <c r="LR32" s="2"/>
      <c r="LS32" s="2"/>
      <c r="LT32" s="1">
        <f t="shared" si="115"/>
        <v>620</v>
      </c>
      <c r="LU32" s="1">
        <v>9</v>
      </c>
      <c r="LV32" s="2"/>
      <c r="LW32" s="2"/>
      <c r="LX32" s="2"/>
      <c r="LY32" s="1">
        <f t="shared" si="116"/>
        <v>620</v>
      </c>
      <c r="LZ32" s="1">
        <v>0</v>
      </c>
      <c r="MA32" s="2"/>
      <c r="MB32" s="2"/>
      <c r="MC32" s="2"/>
      <c r="MD32" s="1">
        <f t="shared" si="117"/>
        <v>620</v>
      </c>
      <c r="ME32" s="1">
        <v>0</v>
      </c>
      <c r="MF32" s="2"/>
      <c r="MG32" s="2"/>
      <c r="MH32" s="2"/>
      <c r="MI32" s="1">
        <f t="shared" si="118"/>
        <v>620</v>
      </c>
      <c r="MJ32" s="1">
        <v>0</v>
      </c>
      <c r="MK32" s="2"/>
      <c r="ML32" s="2"/>
      <c r="MM32" s="2"/>
      <c r="MN32" s="1">
        <f t="shared" si="119"/>
        <v>620</v>
      </c>
      <c r="MO32" s="1">
        <v>7</v>
      </c>
      <c r="MP32" s="2"/>
      <c r="MQ32" s="2"/>
      <c r="MR32" s="2"/>
      <c r="MS32" s="1">
        <f t="shared" si="120"/>
        <v>620</v>
      </c>
      <c r="MT32" s="1">
        <v>0</v>
      </c>
      <c r="MU32" s="2"/>
      <c r="MV32" s="2"/>
    </row>
    <row r="33" spans="2:360" x14ac:dyDescent="0.2">
      <c r="E33" s="1">
        <f t="shared" si="55"/>
        <v>640</v>
      </c>
      <c r="F33">
        <v>9</v>
      </c>
      <c r="G33" s="2">
        <f t="shared" si="17"/>
        <v>1.5679442508710801</v>
      </c>
      <c r="J33" s="1">
        <f t="shared" si="55"/>
        <v>640</v>
      </c>
      <c r="K33">
        <v>5</v>
      </c>
      <c r="L33" s="2">
        <f t="shared" si="18"/>
        <v>1.5060240963855422</v>
      </c>
      <c r="M33" s="2"/>
      <c r="O33" s="1">
        <f t="shared" si="56"/>
        <v>640</v>
      </c>
      <c r="P33">
        <v>0</v>
      </c>
      <c r="Q33" s="2">
        <f t="shared" si="19"/>
        <v>0</v>
      </c>
      <c r="R33" s="2"/>
      <c r="T33" s="1">
        <f t="shared" si="57"/>
        <v>640</v>
      </c>
      <c r="U33">
        <v>0</v>
      </c>
      <c r="V33" s="2">
        <f t="shared" si="20"/>
        <v>0</v>
      </c>
      <c r="W33" s="2"/>
      <c r="X33" s="2"/>
      <c r="Y33" s="1">
        <f t="shared" si="58"/>
        <v>640</v>
      </c>
      <c r="Z33" s="1">
        <v>0</v>
      </c>
      <c r="AA33" s="2"/>
      <c r="AB33" s="2"/>
      <c r="AC33" s="1">
        <f t="shared" si="59"/>
        <v>640</v>
      </c>
      <c r="AD33" s="1">
        <v>0</v>
      </c>
      <c r="AE33" s="2"/>
      <c r="AF33" s="2"/>
      <c r="AG33" s="1">
        <f t="shared" si="60"/>
        <v>640</v>
      </c>
      <c r="AH33" s="1">
        <v>2</v>
      </c>
      <c r="AI33" s="2"/>
      <c r="AJ33" s="2"/>
      <c r="AK33" s="1">
        <f t="shared" si="61"/>
        <v>640</v>
      </c>
      <c r="AL33" s="1">
        <v>0</v>
      </c>
      <c r="AM33" s="2"/>
      <c r="AN33" s="2"/>
      <c r="AO33" s="1">
        <f t="shared" si="62"/>
        <v>640</v>
      </c>
      <c r="AP33" s="1">
        <v>0</v>
      </c>
      <c r="AQ33" s="2"/>
      <c r="AR33" s="2">
        <f t="shared" si="0"/>
        <v>3.5</v>
      </c>
      <c r="AS33" s="2">
        <f t="shared" si="1"/>
        <v>4.358898943540674</v>
      </c>
      <c r="AT33" s="2">
        <f t="shared" si="2"/>
        <v>0.76849208681415559</v>
      </c>
      <c r="AU33" s="2">
        <f t="shared" si="3"/>
        <v>0.88773821267865138</v>
      </c>
      <c r="AW33" s="1">
        <f t="shared" si="63"/>
        <v>640</v>
      </c>
      <c r="AX33">
        <v>0</v>
      </c>
      <c r="AY33" s="2">
        <f t="shared" si="21"/>
        <v>0</v>
      </c>
      <c r="AZ33" s="2"/>
      <c r="BB33" s="1">
        <f t="shared" si="64"/>
        <v>640</v>
      </c>
      <c r="BC33">
        <v>0</v>
      </c>
      <c r="BD33" s="2">
        <f t="shared" si="22"/>
        <v>0</v>
      </c>
      <c r="BE33" s="2"/>
      <c r="BG33" s="1">
        <f t="shared" si="65"/>
        <v>640</v>
      </c>
      <c r="BH33">
        <v>0</v>
      </c>
      <c r="BI33" s="2">
        <f t="shared" si="66"/>
        <v>0</v>
      </c>
      <c r="BJ33" s="2"/>
      <c r="BL33" s="1">
        <f t="shared" si="67"/>
        <v>640</v>
      </c>
      <c r="BM33">
        <v>3</v>
      </c>
      <c r="BN33" s="2">
        <f t="shared" si="23"/>
        <v>0.58823529411764708</v>
      </c>
      <c r="BO33" s="2"/>
      <c r="BQ33" s="1">
        <f t="shared" si="68"/>
        <v>640</v>
      </c>
      <c r="BR33">
        <v>25</v>
      </c>
      <c r="BS33" s="2">
        <f t="shared" si="24"/>
        <v>4.6468401486988844</v>
      </c>
      <c r="BT33" s="2"/>
      <c r="BV33" s="1">
        <f t="shared" si="69"/>
        <v>640</v>
      </c>
      <c r="BW33">
        <v>9</v>
      </c>
      <c r="BX33" s="2">
        <f t="shared" si="25"/>
        <v>1.4446227929373996</v>
      </c>
      <c r="BY33" s="2"/>
      <c r="CA33" s="1">
        <f t="shared" si="70"/>
        <v>640</v>
      </c>
      <c r="CB33">
        <v>0</v>
      </c>
      <c r="CC33" s="2">
        <f t="shared" si="26"/>
        <v>0</v>
      </c>
      <c r="CD33" s="2"/>
      <c r="CE33" s="2"/>
      <c r="CF33" s="1">
        <f t="shared" si="71"/>
        <v>640</v>
      </c>
      <c r="CG33" s="1">
        <v>17</v>
      </c>
      <c r="CJ33" s="1">
        <f t="shared" si="72"/>
        <v>640</v>
      </c>
      <c r="CK33">
        <v>0</v>
      </c>
      <c r="CL33" s="2">
        <f t="shared" si="27"/>
        <v>0</v>
      </c>
      <c r="CM33" s="2"/>
      <c r="CN33" s="2">
        <f t="shared" si="4"/>
        <v>4.625</v>
      </c>
      <c r="CO33" s="2">
        <f t="shared" si="5"/>
        <v>8.8145577638035011</v>
      </c>
      <c r="CP33" s="2">
        <f t="shared" si="6"/>
        <v>0.83496227946924129</v>
      </c>
      <c r="CQ33" s="2">
        <f t="shared" si="7"/>
        <v>1.6234347660609687</v>
      </c>
      <c r="CS33" s="1">
        <f t="shared" si="73"/>
        <v>640</v>
      </c>
      <c r="CT33">
        <v>0</v>
      </c>
      <c r="CU33" s="2">
        <f t="shared" si="28"/>
        <v>0</v>
      </c>
      <c r="CY33" s="1">
        <f t="shared" si="74"/>
        <v>640</v>
      </c>
      <c r="CZ33">
        <v>0</v>
      </c>
      <c r="DA33" s="2">
        <f t="shared" si="29"/>
        <v>0</v>
      </c>
      <c r="DB33" s="2"/>
      <c r="DC33" s="2"/>
      <c r="DE33" s="1">
        <f t="shared" si="75"/>
        <v>640</v>
      </c>
      <c r="DF33">
        <v>0</v>
      </c>
      <c r="DG33" s="2">
        <f t="shared" si="30"/>
        <v>0</v>
      </c>
      <c r="DH33" s="2"/>
      <c r="DI33" s="2"/>
      <c r="DK33" s="1">
        <f t="shared" si="76"/>
        <v>640</v>
      </c>
      <c r="DL33">
        <v>3</v>
      </c>
      <c r="DM33" s="2">
        <f t="shared" si="31"/>
        <v>0.40160642570281119</v>
      </c>
      <c r="DN33" s="2"/>
      <c r="DO33" s="2"/>
      <c r="DQ33" s="1">
        <f t="shared" si="77"/>
        <v>640</v>
      </c>
      <c r="DR33">
        <v>3</v>
      </c>
      <c r="DS33" s="2">
        <f t="shared" si="32"/>
        <v>0.47318611987381703</v>
      </c>
      <c r="DT33" s="2"/>
      <c r="DU33" s="2"/>
      <c r="DW33" s="1">
        <f t="shared" si="78"/>
        <v>640</v>
      </c>
      <c r="DX33">
        <v>23</v>
      </c>
      <c r="DY33" s="2">
        <f t="shared" si="33"/>
        <v>1.757066462948816</v>
      </c>
      <c r="DZ33" s="2"/>
      <c r="EA33" s="2"/>
      <c r="EB33" s="2"/>
      <c r="EC33" s="1">
        <f t="shared" si="79"/>
        <v>640</v>
      </c>
      <c r="ED33" s="1">
        <v>2</v>
      </c>
      <c r="EE33" s="2">
        <f t="shared" si="34"/>
        <v>0.36166365280289331</v>
      </c>
      <c r="EF33" s="2"/>
      <c r="EG33" s="2"/>
      <c r="EI33" s="1">
        <f t="shared" si="80"/>
        <v>640</v>
      </c>
      <c r="EJ33">
        <v>11</v>
      </c>
      <c r="EK33" s="2">
        <f t="shared" si="35"/>
        <v>1.5965166908563133</v>
      </c>
      <c r="EL33" s="2"/>
      <c r="EM33" s="2"/>
      <c r="EO33" s="1">
        <f t="shared" si="81"/>
        <v>640</v>
      </c>
      <c r="EP33">
        <v>9</v>
      </c>
      <c r="EQ33" s="2">
        <f t="shared" si="36"/>
        <v>1.048951048951049</v>
      </c>
      <c r="ER33" s="2"/>
      <c r="ES33" s="2"/>
      <c r="ET33" s="2">
        <f t="shared" si="8"/>
        <v>5.666666666666667</v>
      </c>
      <c r="EU33" s="2">
        <f t="shared" si="9"/>
        <v>7.6157731058639087</v>
      </c>
      <c r="EV33" s="2"/>
      <c r="EW33" s="2"/>
      <c r="EX33" s="2"/>
      <c r="EY33" s="2"/>
      <c r="EZ33" s="2">
        <f t="shared" si="10"/>
        <v>0.62655448901507771</v>
      </c>
      <c r="FA33" s="2">
        <f t="shared" si="11"/>
        <v>0.68184538901049752</v>
      </c>
      <c r="FC33" s="1">
        <f t="shared" si="82"/>
        <v>640</v>
      </c>
      <c r="FD33">
        <v>0</v>
      </c>
      <c r="FE33" s="2">
        <f t="shared" si="37"/>
        <v>0</v>
      </c>
      <c r="FF33" s="2"/>
      <c r="FG33" s="2"/>
      <c r="FI33" s="1">
        <f t="shared" si="83"/>
        <v>640</v>
      </c>
      <c r="FJ33">
        <v>8</v>
      </c>
      <c r="FK33" s="2">
        <f t="shared" si="38"/>
        <v>1.5238095238095237</v>
      </c>
      <c r="FL33" s="2"/>
      <c r="FM33" s="2"/>
      <c r="FO33" s="1">
        <f t="shared" si="84"/>
        <v>640</v>
      </c>
      <c r="FP33">
        <v>1</v>
      </c>
      <c r="FQ33" s="2">
        <f t="shared" si="39"/>
        <v>0.17921146953405018</v>
      </c>
      <c r="FR33" s="2"/>
      <c r="FS33" s="2"/>
      <c r="FU33" s="1">
        <f t="shared" si="85"/>
        <v>640</v>
      </c>
      <c r="FV33">
        <v>8</v>
      </c>
      <c r="FW33" s="2">
        <f t="shared" si="40"/>
        <v>1.4209591474245116</v>
      </c>
      <c r="FX33" s="2"/>
      <c r="FY33" s="2"/>
      <c r="GA33" s="1">
        <f t="shared" si="86"/>
        <v>640</v>
      </c>
      <c r="GB33">
        <v>0</v>
      </c>
      <c r="GC33" s="2">
        <f t="shared" si="41"/>
        <v>0</v>
      </c>
      <c r="GD33" s="2"/>
      <c r="GE33" s="2"/>
      <c r="GF33" s="2"/>
      <c r="GG33" s="1">
        <f t="shared" si="87"/>
        <v>640</v>
      </c>
      <c r="GH33" s="1">
        <v>12</v>
      </c>
      <c r="GI33" s="2">
        <f t="shared" si="42"/>
        <v>1.5686274509803921</v>
      </c>
      <c r="GJ33" s="2"/>
      <c r="GK33" s="2"/>
      <c r="GM33" s="1">
        <f t="shared" si="88"/>
        <v>640</v>
      </c>
      <c r="GN33">
        <v>8</v>
      </c>
      <c r="GO33" s="2">
        <f t="shared" si="89"/>
        <v>1.7738359201773837</v>
      </c>
      <c r="GP33" s="2"/>
      <c r="GQ33" s="2"/>
      <c r="GS33" s="1">
        <f t="shared" si="90"/>
        <v>640</v>
      </c>
      <c r="GT33">
        <v>0</v>
      </c>
      <c r="GU33" s="2">
        <f t="shared" si="43"/>
        <v>0</v>
      </c>
      <c r="GV33" s="2"/>
      <c r="GW33" s="2"/>
      <c r="GY33" s="1">
        <f t="shared" si="91"/>
        <v>640</v>
      </c>
      <c r="GZ33">
        <v>0</v>
      </c>
      <c r="HA33" s="2">
        <f t="shared" si="44"/>
        <v>0</v>
      </c>
      <c r="HB33" s="2"/>
      <c r="HC33" s="2"/>
      <c r="HE33" s="1">
        <f t="shared" si="92"/>
        <v>640</v>
      </c>
      <c r="HF33">
        <v>0</v>
      </c>
      <c r="HG33" s="2">
        <f t="shared" si="12"/>
        <v>0</v>
      </c>
      <c r="HH33" s="2"/>
      <c r="HI33" s="2"/>
      <c r="HJ33" s="2">
        <f t="shared" si="45"/>
        <v>3.7</v>
      </c>
      <c r="HK33" s="2">
        <f t="shared" si="13"/>
        <v>4.7152235719351987</v>
      </c>
      <c r="HL33" s="2"/>
      <c r="HN33" s="2"/>
      <c r="HP33" s="2">
        <f t="shared" si="46"/>
        <v>0.64664435119258612</v>
      </c>
      <c r="HQ33" s="2">
        <f t="shared" si="14"/>
        <v>0.80269226818961747</v>
      </c>
      <c r="HR33" s="2"/>
      <c r="HS33" s="1">
        <f t="shared" si="93"/>
        <v>640</v>
      </c>
      <c r="HT33" s="1">
        <v>14</v>
      </c>
      <c r="HU33" s="2"/>
      <c r="HV33" s="2"/>
      <c r="HW33" s="1">
        <f t="shared" si="94"/>
        <v>640</v>
      </c>
      <c r="HX33" s="1">
        <v>0</v>
      </c>
      <c r="HY33" s="2"/>
      <c r="IA33" s="1">
        <f t="shared" si="95"/>
        <v>640</v>
      </c>
      <c r="IB33">
        <v>1</v>
      </c>
      <c r="IC33" s="2">
        <f t="shared" si="47"/>
        <v>0.31847133757961787</v>
      </c>
      <c r="ID33" s="2"/>
      <c r="IE33" s="2"/>
      <c r="IF33" s="1">
        <f t="shared" si="96"/>
        <v>640</v>
      </c>
      <c r="IG33" s="1">
        <v>15</v>
      </c>
      <c r="IH33" s="2">
        <f t="shared" si="48"/>
        <v>2.3696682464454977</v>
      </c>
      <c r="II33" s="2"/>
      <c r="IJ33" s="2"/>
      <c r="IK33" s="1">
        <f t="shared" si="97"/>
        <v>640</v>
      </c>
      <c r="IL33" s="1">
        <v>13</v>
      </c>
      <c r="IM33" s="2">
        <f t="shared" si="49"/>
        <v>2.4253731343283582</v>
      </c>
      <c r="IN33" s="2"/>
      <c r="IO33" s="2"/>
      <c r="IP33" s="1">
        <f t="shared" si="98"/>
        <v>640</v>
      </c>
      <c r="IQ33" s="1">
        <v>0</v>
      </c>
      <c r="IR33" s="2">
        <f t="shared" si="50"/>
        <v>0</v>
      </c>
      <c r="IS33" s="2"/>
      <c r="IT33" s="2"/>
      <c r="IU33" s="1">
        <f t="shared" si="99"/>
        <v>640</v>
      </c>
      <c r="IV33" s="1">
        <v>0</v>
      </c>
      <c r="IW33" s="2"/>
      <c r="IY33" s="1">
        <f t="shared" si="100"/>
        <v>640</v>
      </c>
      <c r="IZ33" s="1">
        <v>0</v>
      </c>
      <c r="JA33" s="2"/>
      <c r="JB33" s="2"/>
      <c r="JC33" s="1">
        <f t="shared" si="101"/>
        <v>640</v>
      </c>
      <c r="JD33" s="1">
        <v>0</v>
      </c>
      <c r="JE33" s="2"/>
      <c r="JF33" s="2"/>
      <c r="JG33" s="1">
        <f t="shared" si="102"/>
        <v>640</v>
      </c>
      <c r="JH33" s="1">
        <v>0</v>
      </c>
      <c r="JI33" s="2"/>
      <c r="JK33" s="1">
        <f t="shared" si="103"/>
        <v>640</v>
      </c>
      <c r="JL33" s="2">
        <v>6</v>
      </c>
      <c r="JM33" s="2"/>
      <c r="JN33" s="2">
        <f t="shared" si="51"/>
        <v>7.25</v>
      </c>
      <c r="JO33" s="2">
        <f t="shared" si="52"/>
        <v>7.847504911329036</v>
      </c>
      <c r="JP33" s="2"/>
      <c r="JQ33" s="1">
        <f t="shared" si="104"/>
        <v>640</v>
      </c>
      <c r="JR33" s="1">
        <v>15</v>
      </c>
      <c r="JS33" s="2"/>
      <c r="JT33" s="2"/>
      <c r="JU33" s="2"/>
      <c r="JV33" s="1">
        <f t="shared" si="105"/>
        <v>640</v>
      </c>
      <c r="JW33" s="1">
        <v>0</v>
      </c>
      <c r="JX33" s="2"/>
      <c r="JY33" s="2"/>
      <c r="JZ33" s="2"/>
      <c r="KA33" s="1">
        <f t="shared" si="106"/>
        <v>640</v>
      </c>
      <c r="KB33" s="1">
        <v>0</v>
      </c>
      <c r="KC33" s="2"/>
      <c r="KD33" s="2"/>
      <c r="KE33" s="2"/>
      <c r="KF33" s="1">
        <f t="shared" si="107"/>
        <v>640</v>
      </c>
      <c r="KG33" s="1">
        <v>0</v>
      </c>
      <c r="KH33" s="2"/>
      <c r="KI33" s="2"/>
      <c r="KJ33" s="2"/>
      <c r="KK33" s="1">
        <f t="shared" si="108"/>
        <v>640</v>
      </c>
      <c r="KL33" s="1">
        <v>0</v>
      </c>
      <c r="KM33" s="2"/>
      <c r="KN33" s="2"/>
      <c r="KO33" s="2"/>
      <c r="KP33" s="1">
        <f t="shared" si="109"/>
        <v>640</v>
      </c>
      <c r="KQ33" s="1">
        <v>10</v>
      </c>
      <c r="KR33" s="2"/>
      <c r="KS33" s="2"/>
      <c r="KT33" s="2"/>
      <c r="KU33" s="1">
        <f t="shared" si="110"/>
        <v>640</v>
      </c>
      <c r="KV33" s="1">
        <v>7</v>
      </c>
      <c r="KW33" s="2"/>
      <c r="KX33" s="2"/>
      <c r="KY33" s="2"/>
      <c r="KZ33" s="1">
        <f t="shared" si="111"/>
        <v>640</v>
      </c>
      <c r="LA33" s="1">
        <v>0</v>
      </c>
      <c r="LB33" s="2"/>
      <c r="LC33" s="2"/>
      <c r="LD33" s="2"/>
      <c r="LE33" s="1">
        <f t="shared" si="112"/>
        <v>640</v>
      </c>
      <c r="LF33" s="1">
        <v>0</v>
      </c>
      <c r="LG33" s="2"/>
      <c r="LH33" s="2"/>
      <c r="LI33" s="2"/>
      <c r="LJ33" s="1">
        <f t="shared" si="113"/>
        <v>640</v>
      </c>
      <c r="LK33" s="1">
        <v>14</v>
      </c>
      <c r="LL33" s="2"/>
      <c r="LM33" s="2"/>
      <c r="LN33" s="2"/>
      <c r="LO33" s="1">
        <f t="shared" si="114"/>
        <v>640</v>
      </c>
      <c r="LP33" s="1">
        <v>0</v>
      </c>
      <c r="LQ33" s="2"/>
      <c r="LR33" s="2"/>
      <c r="LS33" s="2"/>
      <c r="LT33" s="1">
        <f t="shared" si="115"/>
        <v>640</v>
      </c>
      <c r="LU33" s="1">
        <v>6</v>
      </c>
      <c r="LV33" s="2"/>
      <c r="LW33" s="2"/>
      <c r="LX33" s="2"/>
      <c r="LY33" s="1">
        <f t="shared" si="116"/>
        <v>640</v>
      </c>
      <c r="LZ33" s="1">
        <v>0</v>
      </c>
      <c r="MA33" s="2"/>
      <c r="MB33" s="2"/>
      <c r="MC33" s="2"/>
      <c r="MD33" s="1">
        <f t="shared" si="117"/>
        <v>640</v>
      </c>
      <c r="ME33" s="1">
        <v>0</v>
      </c>
      <c r="MF33" s="2"/>
      <c r="MG33" s="2"/>
      <c r="MH33" s="2"/>
      <c r="MI33" s="1">
        <f t="shared" si="118"/>
        <v>640</v>
      </c>
      <c r="MJ33" s="1">
        <v>0</v>
      </c>
      <c r="MK33" s="2"/>
      <c r="ML33" s="2"/>
      <c r="MM33" s="2"/>
      <c r="MN33" s="1">
        <f t="shared" si="119"/>
        <v>640</v>
      </c>
      <c r="MO33" s="1">
        <v>8</v>
      </c>
      <c r="MP33" s="2"/>
      <c r="MQ33" s="2"/>
      <c r="MR33" s="2"/>
      <c r="MS33" s="1">
        <f t="shared" si="120"/>
        <v>640</v>
      </c>
      <c r="MT33" s="1">
        <v>1</v>
      </c>
      <c r="MU33" s="2"/>
      <c r="MV33" s="2"/>
    </row>
    <row r="34" spans="2:360" x14ac:dyDescent="0.2">
      <c r="B34" t="s">
        <v>101</v>
      </c>
      <c r="C34" s="1">
        <f>FD41</f>
        <v>266</v>
      </c>
      <c r="E34" s="1">
        <f t="shared" si="55"/>
        <v>660</v>
      </c>
      <c r="F34">
        <v>11</v>
      </c>
      <c r="G34" s="2">
        <f t="shared" si="17"/>
        <v>1.9163763066202089</v>
      </c>
      <c r="J34" s="1">
        <f t="shared" si="55"/>
        <v>660</v>
      </c>
      <c r="K34">
        <v>2</v>
      </c>
      <c r="L34" s="2">
        <f t="shared" si="18"/>
        <v>0.60240963855421692</v>
      </c>
      <c r="M34" s="2"/>
      <c r="O34" s="1">
        <f t="shared" si="56"/>
        <v>660</v>
      </c>
      <c r="P34">
        <v>0</v>
      </c>
      <c r="Q34" s="2">
        <f t="shared" si="19"/>
        <v>0</v>
      </c>
      <c r="R34" s="2"/>
      <c r="T34" s="1">
        <f t="shared" si="57"/>
        <v>660</v>
      </c>
      <c r="U34">
        <v>0</v>
      </c>
      <c r="V34" s="2">
        <f t="shared" si="20"/>
        <v>0</v>
      </c>
      <c r="W34" s="2"/>
      <c r="X34" s="2"/>
      <c r="Y34" s="1">
        <f t="shared" si="58"/>
        <v>660</v>
      </c>
      <c r="Z34" s="1">
        <v>0</v>
      </c>
      <c r="AA34" s="2"/>
      <c r="AB34" s="2"/>
      <c r="AC34" s="1">
        <f t="shared" si="59"/>
        <v>660</v>
      </c>
      <c r="AD34" s="1">
        <v>0</v>
      </c>
      <c r="AE34" s="2"/>
      <c r="AF34" s="2"/>
      <c r="AG34" s="1">
        <f t="shared" si="60"/>
        <v>660</v>
      </c>
      <c r="AH34" s="1">
        <v>2</v>
      </c>
      <c r="AI34" s="2"/>
      <c r="AJ34" s="2"/>
      <c r="AK34" s="1">
        <f t="shared" si="61"/>
        <v>660</v>
      </c>
      <c r="AL34" s="1">
        <v>0</v>
      </c>
      <c r="AM34" s="2"/>
      <c r="AN34" s="2"/>
      <c r="AO34" s="1">
        <f t="shared" si="62"/>
        <v>660</v>
      </c>
      <c r="AP34" s="1">
        <v>0</v>
      </c>
      <c r="AQ34" s="2"/>
      <c r="AR34" s="2">
        <f t="shared" si="0"/>
        <v>3.25</v>
      </c>
      <c r="AS34" s="2">
        <f t="shared" si="1"/>
        <v>5.2519837521962431</v>
      </c>
      <c r="AT34" s="2">
        <f t="shared" si="2"/>
        <v>0.62969648629360642</v>
      </c>
      <c r="AU34" s="2">
        <f t="shared" si="3"/>
        <v>0.90357159129687092</v>
      </c>
      <c r="AW34" s="1">
        <f t="shared" si="63"/>
        <v>660</v>
      </c>
      <c r="AX34">
        <v>0</v>
      </c>
      <c r="AY34" s="2">
        <f t="shared" si="21"/>
        <v>0</v>
      </c>
      <c r="AZ34" s="2"/>
      <c r="BB34" s="1">
        <f t="shared" si="64"/>
        <v>660</v>
      </c>
      <c r="BC34">
        <v>0</v>
      </c>
      <c r="BD34" s="2">
        <f t="shared" si="22"/>
        <v>0</v>
      </c>
      <c r="BE34" s="2"/>
      <c r="BG34" s="1">
        <f t="shared" si="65"/>
        <v>660</v>
      </c>
      <c r="BH34">
        <v>0</v>
      </c>
      <c r="BI34" s="2">
        <f t="shared" si="66"/>
        <v>0</v>
      </c>
      <c r="BJ34" s="2"/>
      <c r="BL34" s="1">
        <f t="shared" si="67"/>
        <v>660</v>
      </c>
      <c r="BM34">
        <v>12</v>
      </c>
      <c r="BN34" s="2">
        <f t="shared" si="23"/>
        <v>2.3529411764705883</v>
      </c>
      <c r="BO34" s="2"/>
      <c r="BQ34" s="1">
        <f t="shared" si="68"/>
        <v>660</v>
      </c>
      <c r="BR34">
        <v>21</v>
      </c>
      <c r="BS34" s="2">
        <f t="shared" si="24"/>
        <v>3.9033457249070631</v>
      </c>
      <c r="BT34" s="2"/>
      <c r="BV34" s="1">
        <f t="shared" si="69"/>
        <v>660</v>
      </c>
      <c r="BW34">
        <v>12</v>
      </c>
      <c r="BX34" s="2">
        <f t="shared" si="25"/>
        <v>1.9261637239165328</v>
      </c>
      <c r="BY34" s="2"/>
      <c r="CA34" s="1">
        <f t="shared" si="70"/>
        <v>660</v>
      </c>
      <c r="CB34">
        <v>0</v>
      </c>
      <c r="CC34" s="2">
        <f t="shared" si="26"/>
        <v>0</v>
      </c>
      <c r="CD34" s="2"/>
      <c r="CE34" s="2"/>
      <c r="CF34" s="1">
        <f t="shared" si="71"/>
        <v>660</v>
      </c>
      <c r="CG34" s="1">
        <v>15</v>
      </c>
      <c r="CJ34" s="1">
        <f t="shared" si="72"/>
        <v>660</v>
      </c>
      <c r="CK34">
        <v>0</v>
      </c>
      <c r="CL34" s="2">
        <f t="shared" si="27"/>
        <v>0</v>
      </c>
      <c r="CM34" s="2"/>
      <c r="CN34" s="2">
        <f t="shared" si="4"/>
        <v>5.625</v>
      </c>
      <c r="CO34" s="2">
        <f t="shared" si="5"/>
        <v>8.2451284318161395</v>
      </c>
      <c r="CP34" s="2">
        <f t="shared" si="6"/>
        <v>1.022806328161773</v>
      </c>
      <c r="CQ34" s="2">
        <f t="shared" si="7"/>
        <v>1.5172100542015032</v>
      </c>
      <c r="CS34" s="1">
        <f t="shared" si="73"/>
        <v>660</v>
      </c>
      <c r="CT34">
        <v>0</v>
      </c>
      <c r="CU34" s="2">
        <f t="shared" si="28"/>
        <v>0</v>
      </c>
      <c r="CY34" s="1">
        <f t="shared" si="74"/>
        <v>660</v>
      </c>
      <c r="CZ34">
        <v>0</v>
      </c>
      <c r="DA34" s="2">
        <f t="shared" si="29"/>
        <v>0</v>
      </c>
      <c r="DB34" s="2"/>
      <c r="DC34" s="2"/>
      <c r="DE34" s="1">
        <f t="shared" si="75"/>
        <v>660</v>
      </c>
      <c r="DF34">
        <v>0</v>
      </c>
      <c r="DG34" s="2">
        <f t="shared" si="30"/>
        <v>0</v>
      </c>
      <c r="DH34" s="2"/>
      <c r="DI34" s="2"/>
      <c r="DK34" s="1">
        <f t="shared" si="76"/>
        <v>660</v>
      </c>
      <c r="DL34">
        <v>9</v>
      </c>
      <c r="DM34" s="2">
        <f t="shared" si="31"/>
        <v>1.2048192771084338</v>
      </c>
      <c r="DN34" s="2"/>
      <c r="DO34" s="2"/>
      <c r="DQ34" s="1">
        <f t="shared" si="77"/>
        <v>660</v>
      </c>
      <c r="DR34">
        <v>2</v>
      </c>
      <c r="DS34" s="2">
        <f t="shared" si="32"/>
        <v>0.31545741324921134</v>
      </c>
      <c r="DT34" s="2"/>
      <c r="DU34" s="2"/>
      <c r="DW34" s="1">
        <f t="shared" si="78"/>
        <v>660</v>
      </c>
      <c r="DX34">
        <v>23</v>
      </c>
      <c r="DY34" s="2">
        <f t="shared" si="33"/>
        <v>1.757066462948816</v>
      </c>
      <c r="DZ34" s="2"/>
      <c r="EA34" s="2"/>
      <c r="EB34" s="2"/>
      <c r="EC34" s="1">
        <f t="shared" si="79"/>
        <v>660</v>
      </c>
      <c r="ED34" s="1">
        <v>1</v>
      </c>
      <c r="EE34" s="2">
        <f t="shared" si="34"/>
        <v>0.18083182640144665</v>
      </c>
      <c r="EF34" s="2"/>
      <c r="EG34" s="2"/>
      <c r="EI34" s="1">
        <f t="shared" si="80"/>
        <v>660</v>
      </c>
      <c r="EJ34">
        <v>2</v>
      </c>
      <c r="EK34" s="2">
        <f t="shared" si="35"/>
        <v>0.29027576197387517</v>
      </c>
      <c r="EL34" s="2"/>
      <c r="EM34" s="2"/>
      <c r="EO34" s="1">
        <f t="shared" si="81"/>
        <v>660</v>
      </c>
      <c r="EP34">
        <v>7</v>
      </c>
      <c r="EQ34" s="2">
        <f t="shared" si="36"/>
        <v>0.81585081585081576</v>
      </c>
      <c r="ER34" s="2"/>
      <c r="ES34" s="2"/>
      <c r="ET34" s="2">
        <f t="shared" si="8"/>
        <v>4.8888888888888893</v>
      </c>
      <c r="EU34" s="2">
        <f t="shared" si="9"/>
        <v>7.5240355601971416</v>
      </c>
      <c r="EV34" s="2"/>
      <c r="EW34" s="2"/>
      <c r="EX34" s="2"/>
      <c r="EY34" s="2"/>
      <c r="EZ34" s="2">
        <f t="shared" si="10"/>
        <v>0.50714461750362205</v>
      </c>
      <c r="FA34" s="2">
        <f t="shared" si="11"/>
        <v>0.62311688097749951</v>
      </c>
      <c r="FC34" s="1">
        <f t="shared" si="82"/>
        <v>660</v>
      </c>
      <c r="FD34">
        <v>0</v>
      </c>
      <c r="FE34" s="2">
        <f t="shared" si="37"/>
        <v>0</v>
      </c>
      <c r="FF34" s="2"/>
      <c r="FG34" s="2"/>
      <c r="FI34" s="1">
        <f t="shared" si="83"/>
        <v>660</v>
      </c>
      <c r="FJ34">
        <v>5</v>
      </c>
      <c r="FK34" s="2">
        <f t="shared" si="38"/>
        <v>0.95238095238095244</v>
      </c>
      <c r="FL34" s="2"/>
      <c r="FM34" s="2"/>
      <c r="FO34" s="1">
        <f t="shared" si="84"/>
        <v>660</v>
      </c>
      <c r="FP34">
        <v>3</v>
      </c>
      <c r="FQ34" s="2">
        <f t="shared" si="39"/>
        <v>0.53763440860215062</v>
      </c>
      <c r="FR34" s="2"/>
      <c r="FS34" s="2"/>
      <c r="FU34" s="1">
        <f t="shared" si="85"/>
        <v>660</v>
      </c>
      <c r="FV34">
        <v>5</v>
      </c>
      <c r="FW34" s="2">
        <f t="shared" si="40"/>
        <v>0.88809946714031962</v>
      </c>
      <c r="FX34" s="2"/>
      <c r="FY34" s="2"/>
      <c r="GA34" s="1">
        <f t="shared" si="86"/>
        <v>660</v>
      </c>
      <c r="GB34">
        <v>0</v>
      </c>
      <c r="GC34" s="2">
        <f t="shared" si="41"/>
        <v>0</v>
      </c>
      <c r="GD34" s="2"/>
      <c r="GE34" s="2"/>
      <c r="GF34" s="2"/>
      <c r="GG34" s="1">
        <f t="shared" si="87"/>
        <v>660</v>
      </c>
      <c r="GH34" s="1">
        <v>17</v>
      </c>
      <c r="GI34" s="2">
        <f t="shared" si="42"/>
        <v>2.2222222222222223</v>
      </c>
      <c r="GJ34" s="2"/>
      <c r="GK34" s="2"/>
      <c r="GM34" s="1">
        <f t="shared" si="88"/>
        <v>660</v>
      </c>
      <c r="GN34">
        <v>2</v>
      </c>
      <c r="GO34" s="2">
        <f t="shared" si="89"/>
        <v>0.44345898004434592</v>
      </c>
      <c r="GP34" s="2"/>
      <c r="GQ34" s="2"/>
      <c r="GS34" s="1">
        <f t="shared" si="90"/>
        <v>660</v>
      </c>
      <c r="GT34">
        <v>0</v>
      </c>
      <c r="GU34" s="2">
        <f t="shared" si="43"/>
        <v>0</v>
      </c>
      <c r="GV34" s="2"/>
      <c r="GW34" s="2"/>
      <c r="GY34" s="1">
        <f t="shared" si="91"/>
        <v>660</v>
      </c>
      <c r="GZ34">
        <v>0</v>
      </c>
      <c r="HA34" s="2">
        <f t="shared" si="44"/>
        <v>0</v>
      </c>
      <c r="HB34" s="2"/>
      <c r="HC34" s="2"/>
      <c r="HE34" s="1">
        <f t="shared" si="92"/>
        <v>660</v>
      </c>
      <c r="HF34">
        <v>0</v>
      </c>
      <c r="HG34" s="2">
        <f t="shared" si="12"/>
        <v>0</v>
      </c>
      <c r="HH34" s="2"/>
      <c r="HI34" s="2"/>
      <c r="HJ34" s="2">
        <f t="shared" si="45"/>
        <v>3.2</v>
      </c>
      <c r="HK34" s="2">
        <f t="shared" si="13"/>
        <v>5.2662447088350666</v>
      </c>
      <c r="HL34" s="2"/>
      <c r="HN34" s="2"/>
      <c r="HP34" s="2">
        <f t="shared" si="46"/>
        <v>0.50437960303899909</v>
      </c>
      <c r="HQ34" s="2">
        <f t="shared" si="14"/>
        <v>0.71303268832723021</v>
      </c>
      <c r="HR34" s="2"/>
      <c r="HS34" s="1">
        <f t="shared" si="93"/>
        <v>660</v>
      </c>
      <c r="HT34" s="1">
        <v>3</v>
      </c>
      <c r="HU34" s="2"/>
      <c r="HV34" s="2"/>
      <c r="HW34" s="1">
        <f t="shared" si="94"/>
        <v>660</v>
      </c>
      <c r="HX34" s="1">
        <v>0</v>
      </c>
      <c r="HY34" s="2"/>
      <c r="IA34" s="1">
        <f t="shared" si="95"/>
        <v>660</v>
      </c>
      <c r="IB34">
        <v>6</v>
      </c>
      <c r="IC34" s="2">
        <f t="shared" si="47"/>
        <v>1.910828025477707</v>
      </c>
      <c r="ID34" s="2"/>
      <c r="IE34" s="2"/>
      <c r="IF34" s="1">
        <f t="shared" si="96"/>
        <v>660</v>
      </c>
      <c r="IG34" s="1">
        <v>9</v>
      </c>
      <c r="IH34" s="2">
        <f t="shared" si="48"/>
        <v>1.4218009478672986</v>
      </c>
      <c r="II34" s="2"/>
      <c r="IJ34" s="2"/>
      <c r="IK34" s="1">
        <f t="shared" si="97"/>
        <v>660</v>
      </c>
      <c r="IL34" s="1">
        <v>10</v>
      </c>
      <c r="IM34" s="2">
        <f t="shared" si="49"/>
        <v>1.8656716417910446</v>
      </c>
      <c r="IN34" s="2"/>
      <c r="IO34" s="2"/>
      <c r="IP34" s="1">
        <f t="shared" si="98"/>
        <v>660</v>
      </c>
      <c r="IQ34" s="1">
        <v>0</v>
      </c>
      <c r="IR34" s="2">
        <f t="shared" si="50"/>
        <v>0</v>
      </c>
      <c r="IS34" s="2"/>
      <c r="IT34" s="2"/>
      <c r="IU34" s="1">
        <f t="shared" si="99"/>
        <v>660</v>
      </c>
      <c r="IV34" s="1">
        <v>0</v>
      </c>
      <c r="IW34" s="2"/>
      <c r="IY34" s="1">
        <f t="shared" si="100"/>
        <v>660</v>
      </c>
      <c r="IZ34" s="1">
        <v>0</v>
      </c>
      <c r="JA34" s="2"/>
      <c r="JB34" s="2"/>
      <c r="JC34" s="1">
        <f t="shared" si="101"/>
        <v>660</v>
      </c>
      <c r="JD34" s="1">
        <v>0</v>
      </c>
      <c r="JE34" s="2"/>
      <c r="JF34" s="2"/>
      <c r="JG34" s="1">
        <f t="shared" si="102"/>
        <v>660</v>
      </c>
      <c r="JH34" s="1">
        <v>0</v>
      </c>
      <c r="JI34" s="2"/>
      <c r="JK34" s="1">
        <f t="shared" si="103"/>
        <v>660</v>
      </c>
      <c r="JL34" s="2">
        <v>0</v>
      </c>
      <c r="JM34" s="2"/>
      <c r="JN34" s="2">
        <f t="shared" si="51"/>
        <v>6.25</v>
      </c>
      <c r="JO34" s="2">
        <f t="shared" si="52"/>
        <v>4.5</v>
      </c>
      <c r="JP34" s="2"/>
      <c r="JQ34" s="1">
        <f t="shared" si="104"/>
        <v>660</v>
      </c>
      <c r="JR34" s="1">
        <v>21</v>
      </c>
      <c r="JS34" s="2"/>
      <c r="JT34" s="2"/>
      <c r="JU34" s="2"/>
      <c r="JV34" s="1">
        <f t="shared" si="105"/>
        <v>660</v>
      </c>
      <c r="JW34" s="1">
        <v>0</v>
      </c>
      <c r="JX34" s="2"/>
      <c r="JY34" s="2"/>
      <c r="JZ34" s="2"/>
      <c r="KA34" s="1">
        <f t="shared" si="106"/>
        <v>660</v>
      </c>
      <c r="KB34" s="1">
        <v>0</v>
      </c>
      <c r="KC34" s="2"/>
      <c r="KD34" s="2"/>
      <c r="KE34" s="2"/>
      <c r="KF34" s="1">
        <f t="shared" si="107"/>
        <v>660</v>
      </c>
      <c r="KG34" s="1">
        <v>0</v>
      </c>
      <c r="KH34" s="2"/>
      <c r="KI34" s="2"/>
      <c r="KJ34" s="2"/>
      <c r="KK34" s="1">
        <f t="shared" si="108"/>
        <v>660</v>
      </c>
      <c r="KL34" s="1">
        <v>0</v>
      </c>
      <c r="KM34" s="2"/>
      <c r="KN34" s="2"/>
      <c r="KO34" s="2"/>
      <c r="KP34" s="1">
        <f t="shared" si="109"/>
        <v>660</v>
      </c>
      <c r="KQ34" s="1">
        <v>11</v>
      </c>
      <c r="KR34" s="2"/>
      <c r="KS34" s="2"/>
      <c r="KT34" s="2"/>
      <c r="KU34" s="1">
        <f t="shared" si="110"/>
        <v>660</v>
      </c>
      <c r="KV34" s="1">
        <v>13</v>
      </c>
      <c r="KW34" s="2"/>
      <c r="KX34" s="2"/>
      <c r="KY34" s="2"/>
      <c r="KZ34" s="1">
        <f t="shared" si="111"/>
        <v>660</v>
      </c>
      <c r="LA34" s="1">
        <v>0</v>
      </c>
      <c r="LB34" s="2"/>
      <c r="LC34" s="2"/>
      <c r="LD34" s="2"/>
      <c r="LE34" s="1">
        <f t="shared" si="112"/>
        <v>660</v>
      </c>
      <c r="LF34" s="1">
        <v>5</v>
      </c>
      <c r="LG34" s="2"/>
      <c r="LH34" s="2"/>
      <c r="LI34" s="2"/>
      <c r="LJ34" s="1">
        <f t="shared" si="113"/>
        <v>660</v>
      </c>
      <c r="LK34" s="1">
        <v>9</v>
      </c>
      <c r="LL34" s="2"/>
      <c r="LM34" s="2"/>
      <c r="LN34" s="2"/>
      <c r="LO34" s="1">
        <f t="shared" si="114"/>
        <v>660</v>
      </c>
      <c r="LP34" s="1">
        <v>1</v>
      </c>
      <c r="LQ34" s="2"/>
      <c r="LR34" s="2"/>
      <c r="LS34" s="2"/>
      <c r="LT34" s="1">
        <f t="shared" si="115"/>
        <v>660</v>
      </c>
      <c r="LU34" s="1">
        <v>6</v>
      </c>
      <c r="LV34" s="2"/>
      <c r="LW34" s="2"/>
      <c r="LX34" s="2"/>
      <c r="LY34" s="1">
        <f t="shared" si="116"/>
        <v>660</v>
      </c>
      <c r="LZ34" s="1">
        <v>0</v>
      </c>
      <c r="MA34" s="2"/>
      <c r="MB34" s="2"/>
      <c r="MC34" s="2"/>
      <c r="MD34" s="1">
        <f t="shared" si="117"/>
        <v>660</v>
      </c>
      <c r="ME34" s="1">
        <v>0</v>
      </c>
      <c r="MF34" s="2"/>
      <c r="MG34" s="2"/>
      <c r="MH34" s="2"/>
      <c r="MI34" s="1">
        <f t="shared" si="118"/>
        <v>660</v>
      </c>
      <c r="MJ34" s="1">
        <v>0</v>
      </c>
      <c r="MK34" s="2"/>
      <c r="ML34" s="2"/>
      <c r="MM34" s="2"/>
      <c r="MN34" s="1">
        <f t="shared" si="119"/>
        <v>660</v>
      </c>
      <c r="MO34" s="1">
        <v>7</v>
      </c>
      <c r="MP34" s="2"/>
      <c r="MQ34" s="2"/>
      <c r="MR34" s="2"/>
      <c r="MS34" s="1">
        <f t="shared" si="120"/>
        <v>660</v>
      </c>
      <c r="MT34" s="1">
        <v>0</v>
      </c>
      <c r="MU34" s="2"/>
      <c r="MV34" s="2"/>
    </row>
    <row r="35" spans="2:360" x14ac:dyDescent="0.2">
      <c r="C35" s="1">
        <f>FJ41</f>
        <v>548</v>
      </c>
      <c r="E35" s="1">
        <f t="shared" si="55"/>
        <v>680</v>
      </c>
      <c r="F35">
        <v>10</v>
      </c>
      <c r="G35" s="2">
        <f t="shared" si="17"/>
        <v>1.7421602787456445</v>
      </c>
      <c r="J35" s="1">
        <f t="shared" si="55"/>
        <v>680</v>
      </c>
      <c r="K35">
        <v>0</v>
      </c>
      <c r="L35" s="2">
        <f t="shared" si="18"/>
        <v>0</v>
      </c>
      <c r="M35" s="2"/>
      <c r="O35" s="1">
        <f t="shared" si="56"/>
        <v>680</v>
      </c>
      <c r="P35">
        <v>0</v>
      </c>
      <c r="Q35" s="2">
        <f t="shared" si="19"/>
        <v>0</v>
      </c>
      <c r="R35" s="2"/>
      <c r="T35" s="1">
        <f t="shared" si="57"/>
        <v>680</v>
      </c>
      <c r="U35">
        <v>0</v>
      </c>
      <c r="V35" s="2">
        <f t="shared" si="20"/>
        <v>0</v>
      </c>
      <c r="W35" s="2"/>
      <c r="X35" s="2"/>
      <c r="Y35" s="1">
        <f t="shared" si="58"/>
        <v>680</v>
      </c>
      <c r="Z35" s="1">
        <v>0</v>
      </c>
      <c r="AA35" s="2"/>
      <c r="AB35" s="2"/>
      <c r="AC35" s="1">
        <f t="shared" si="59"/>
        <v>680</v>
      </c>
      <c r="AD35" s="1">
        <v>0</v>
      </c>
      <c r="AE35" s="2"/>
      <c r="AF35" s="2"/>
      <c r="AG35" s="1">
        <f t="shared" si="60"/>
        <v>680</v>
      </c>
      <c r="AH35" s="1">
        <v>0</v>
      </c>
      <c r="AI35" s="2"/>
      <c r="AJ35" s="2"/>
      <c r="AK35" s="1">
        <f t="shared" si="61"/>
        <v>680</v>
      </c>
      <c r="AL35" s="1">
        <v>0</v>
      </c>
      <c r="AM35" s="2"/>
      <c r="AN35" s="2"/>
      <c r="AO35" s="1">
        <f t="shared" si="62"/>
        <v>680</v>
      </c>
      <c r="AP35" s="1">
        <v>0</v>
      </c>
      <c r="AQ35" s="2"/>
      <c r="AR35" s="2">
        <f t="shared" si="0"/>
        <v>2.5</v>
      </c>
      <c r="AS35" s="2">
        <f t="shared" si="1"/>
        <v>5</v>
      </c>
      <c r="AT35" s="2">
        <f t="shared" si="2"/>
        <v>0.43554006968641112</v>
      </c>
      <c r="AU35" s="2">
        <f t="shared" si="3"/>
        <v>0.87108013937282225</v>
      </c>
      <c r="AW35" s="1">
        <f t="shared" si="63"/>
        <v>680</v>
      </c>
      <c r="AX35">
        <v>0</v>
      </c>
      <c r="AY35" s="2">
        <f t="shared" si="21"/>
        <v>0</v>
      </c>
      <c r="AZ35" s="2"/>
      <c r="BB35" s="1">
        <f t="shared" si="64"/>
        <v>680</v>
      </c>
      <c r="BC35">
        <v>0</v>
      </c>
      <c r="BD35" s="2">
        <f t="shared" si="22"/>
        <v>0</v>
      </c>
      <c r="BE35" s="2"/>
      <c r="BG35" s="1">
        <f t="shared" si="65"/>
        <v>680</v>
      </c>
      <c r="BH35">
        <v>0</v>
      </c>
      <c r="BI35" s="2">
        <f t="shared" si="66"/>
        <v>0</v>
      </c>
      <c r="BJ35" s="2"/>
      <c r="BL35" s="1">
        <f t="shared" si="67"/>
        <v>680</v>
      </c>
      <c r="BM35">
        <v>9</v>
      </c>
      <c r="BN35" s="2">
        <f t="shared" si="23"/>
        <v>1.7647058823529411</v>
      </c>
      <c r="BO35" s="2"/>
      <c r="BQ35" s="1">
        <f t="shared" si="68"/>
        <v>680</v>
      </c>
      <c r="BR35">
        <v>14</v>
      </c>
      <c r="BS35" s="2">
        <f t="shared" si="24"/>
        <v>2.6022304832713754</v>
      </c>
      <c r="BT35" s="2"/>
      <c r="BV35" s="1">
        <f t="shared" si="69"/>
        <v>680</v>
      </c>
      <c r="BW35">
        <v>11</v>
      </c>
      <c r="BX35" s="2">
        <f t="shared" si="25"/>
        <v>1.7656500802568218</v>
      </c>
      <c r="BY35" s="2"/>
      <c r="CA35" s="1">
        <f t="shared" si="70"/>
        <v>680</v>
      </c>
      <c r="CB35">
        <v>0</v>
      </c>
      <c r="CC35" s="2">
        <f t="shared" si="26"/>
        <v>0</v>
      </c>
      <c r="CD35" s="2"/>
      <c r="CE35" s="2"/>
      <c r="CF35" s="1">
        <f t="shared" si="71"/>
        <v>680</v>
      </c>
      <c r="CG35" s="1">
        <v>13</v>
      </c>
      <c r="CJ35" s="1">
        <f t="shared" si="72"/>
        <v>680</v>
      </c>
      <c r="CK35">
        <v>0</v>
      </c>
      <c r="CL35" s="2">
        <f t="shared" si="27"/>
        <v>0</v>
      </c>
      <c r="CM35" s="2"/>
      <c r="CN35" s="2">
        <f t="shared" si="4"/>
        <v>4.25</v>
      </c>
      <c r="CO35" s="2">
        <f t="shared" si="5"/>
        <v>6.0178306485215849</v>
      </c>
      <c r="CP35" s="2">
        <f t="shared" si="6"/>
        <v>0.76657330573514226</v>
      </c>
      <c r="CQ35" s="2">
        <f t="shared" si="7"/>
        <v>1.0890515848115039</v>
      </c>
      <c r="CS35" s="1">
        <f t="shared" si="73"/>
        <v>680</v>
      </c>
      <c r="CT35">
        <v>0</v>
      </c>
      <c r="CU35" s="2">
        <f t="shared" si="28"/>
        <v>0</v>
      </c>
      <c r="CY35" s="1">
        <f t="shared" si="74"/>
        <v>680</v>
      </c>
      <c r="CZ35">
        <v>0</v>
      </c>
      <c r="DA35" s="2">
        <f t="shared" si="29"/>
        <v>0</v>
      </c>
      <c r="DB35" s="2"/>
      <c r="DC35" s="2"/>
      <c r="DE35" s="1">
        <f t="shared" si="75"/>
        <v>680</v>
      </c>
      <c r="DF35">
        <v>0</v>
      </c>
      <c r="DG35" s="2">
        <f t="shared" si="30"/>
        <v>0</v>
      </c>
      <c r="DH35" s="2"/>
      <c r="DI35" s="2"/>
      <c r="DK35" s="1">
        <f t="shared" si="76"/>
        <v>680</v>
      </c>
      <c r="DL35">
        <v>2</v>
      </c>
      <c r="DM35" s="2">
        <f t="shared" si="31"/>
        <v>0.2677376171352075</v>
      </c>
      <c r="DN35" s="2"/>
      <c r="DO35" s="2"/>
      <c r="DQ35" s="1">
        <f t="shared" si="77"/>
        <v>680</v>
      </c>
      <c r="DR35">
        <v>1</v>
      </c>
      <c r="DS35" s="2">
        <f t="shared" si="32"/>
        <v>0.15772870662460567</v>
      </c>
      <c r="DT35" s="2"/>
      <c r="DU35" s="2"/>
      <c r="DW35" s="1">
        <f t="shared" si="78"/>
        <v>680</v>
      </c>
      <c r="DX35">
        <v>24</v>
      </c>
      <c r="DY35" s="2">
        <f t="shared" si="33"/>
        <v>1.8334606569900689</v>
      </c>
      <c r="DZ35" s="2"/>
      <c r="EA35" s="2"/>
      <c r="EB35" s="2"/>
      <c r="EC35" s="1">
        <f t="shared" si="79"/>
        <v>680</v>
      </c>
      <c r="ED35" s="1">
        <v>1</v>
      </c>
      <c r="EE35" s="2">
        <f t="shared" si="34"/>
        <v>0.18083182640144665</v>
      </c>
      <c r="EF35" s="2"/>
      <c r="EG35" s="2"/>
      <c r="EI35" s="1">
        <f t="shared" si="80"/>
        <v>680</v>
      </c>
      <c r="EJ35">
        <v>3</v>
      </c>
      <c r="EK35" s="2">
        <f t="shared" si="35"/>
        <v>0.43541364296081275</v>
      </c>
      <c r="EL35" s="2"/>
      <c r="EM35" s="2"/>
      <c r="EO35" s="1">
        <f t="shared" si="81"/>
        <v>680</v>
      </c>
      <c r="EP35">
        <v>1</v>
      </c>
      <c r="EQ35" s="2">
        <f t="shared" si="36"/>
        <v>0.11655011655011654</v>
      </c>
      <c r="ER35" s="2"/>
      <c r="ES35" s="2"/>
      <c r="ET35" s="2">
        <f t="shared" si="8"/>
        <v>3.5555555555555554</v>
      </c>
      <c r="EU35" s="2">
        <f t="shared" si="9"/>
        <v>7.7316090031621343</v>
      </c>
      <c r="EV35" s="2"/>
      <c r="EW35" s="2"/>
      <c r="EX35" s="2"/>
      <c r="EY35" s="2"/>
      <c r="EZ35" s="2">
        <f t="shared" si="10"/>
        <v>0.33241361851802864</v>
      </c>
      <c r="FA35" s="2">
        <f t="shared" si="11"/>
        <v>0.58089581174799054</v>
      </c>
      <c r="FC35" s="1">
        <f t="shared" si="82"/>
        <v>680</v>
      </c>
      <c r="FD35">
        <v>0</v>
      </c>
      <c r="FE35" s="2">
        <f t="shared" si="37"/>
        <v>0</v>
      </c>
      <c r="FF35" s="2"/>
      <c r="FG35" s="2"/>
      <c r="FI35" s="1">
        <f t="shared" si="83"/>
        <v>680</v>
      </c>
      <c r="FJ35">
        <v>4</v>
      </c>
      <c r="FK35" s="2">
        <f t="shared" si="38"/>
        <v>0.76190476190476186</v>
      </c>
      <c r="FL35" s="2"/>
      <c r="FM35" s="2"/>
      <c r="FO35" s="1">
        <f t="shared" si="84"/>
        <v>680</v>
      </c>
      <c r="FP35">
        <v>1</v>
      </c>
      <c r="FQ35" s="2">
        <f t="shared" si="39"/>
        <v>0.17921146953405018</v>
      </c>
      <c r="FR35" s="2"/>
      <c r="FS35" s="2"/>
      <c r="FU35" s="1">
        <f t="shared" si="85"/>
        <v>680</v>
      </c>
      <c r="FV35">
        <v>8</v>
      </c>
      <c r="FW35" s="2">
        <f t="shared" si="40"/>
        <v>1.4209591474245116</v>
      </c>
      <c r="FX35" s="2"/>
      <c r="FY35" s="2"/>
      <c r="GA35" s="1">
        <f t="shared" si="86"/>
        <v>680</v>
      </c>
      <c r="GB35">
        <v>0</v>
      </c>
      <c r="GC35" s="2">
        <f t="shared" si="41"/>
        <v>0</v>
      </c>
      <c r="GD35" s="2"/>
      <c r="GE35" s="2"/>
      <c r="GF35" s="2"/>
      <c r="GG35" s="1">
        <f t="shared" si="87"/>
        <v>680</v>
      </c>
      <c r="GH35" s="1">
        <v>9</v>
      </c>
      <c r="GI35" s="2">
        <f t="shared" si="42"/>
        <v>1.1764705882352942</v>
      </c>
      <c r="GJ35" s="2"/>
      <c r="GK35" s="2"/>
      <c r="GM35" s="1">
        <f t="shared" si="88"/>
        <v>680</v>
      </c>
      <c r="GN35">
        <v>1</v>
      </c>
      <c r="GO35" s="2">
        <f t="shared" si="89"/>
        <v>0.22172949002217296</v>
      </c>
      <c r="GP35" s="2"/>
      <c r="GQ35" s="2"/>
      <c r="GS35" s="1">
        <f t="shared" si="90"/>
        <v>680</v>
      </c>
      <c r="GT35">
        <v>0</v>
      </c>
      <c r="GU35" s="2">
        <f t="shared" si="43"/>
        <v>0</v>
      </c>
      <c r="GV35" s="2"/>
      <c r="GW35" s="2"/>
      <c r="GY35" s="1">
        <f t="shared" si="91"/>
        <v>680</v>
      </c>
      <c r="GZ35">
        <v>0</v>
      </c>
      <c r="HA35" s="2">
        <f t="shared" si="44"/>
        <v>0</v>
      </c>
      <c r="HB35" s="2"/>
      <c r="HC35" s="2"/>
      <c r="HE35" s="1">
        <f t="shared" si="92"/>
        <v>680</v>
      </c>
      <c r="HF35">
        <v>0</v>
      </c>
      <c r="HG35" s="2">
        <f t="shared" si="12"/>
        <v>0</v>
      </c>
      <c r="HH35" s="2"/>
      <c r="HI35" s="2"/>
      <c r="HJ35" s="2">
        <f t="shared" si="45"/>
        <v>2.2999999999999998</v>
      </c>
      <c r="HK35" s="2">
        <f t="shared" si="13"/>
        <v>3.4976182372199132</v>
      </c>
      <c r="HL35" s="2"/>
      <c r="HN35" s="2"/>
      <c r="HP35" s="2">
        <f t="shared" si="46"/>
        <v>0.37602754571207908</v>
      </c>
      <c r="HQ35" s="2">
        <f t="shared" si="14"/>
        <v>0.54273181182082053</v>
      </c>
      <c r="HR35" s="2"/>
      <c r="HS35" s="1">
        <f t="shared" si="93"/>
        <v>680</v>
      </c>
      <c r="HT35" s="1">
        <v>7</v>
      </c>
      <c r="HU35" s="2"/>
      <c r="HV35" s="2"/>
      <c r="HW35" s="1">
        <f t="shared" si="94"/>
        <v>680</v>
      </c>
      <c r="HX35" s="1">
        <v>0</v>
      </c>
      <c r="HY35" s="2"/>
      <c r="IA35" s="1">
        <f t="shared" si="95"/>
        <v>680</v>
      </c>
      <c r="IB35">
        <v>3</v>
      </c>
      <c r="IC35" s="2">
        <f t="shared" si="47"/>
        <v>0.95541401273885351</v>
      </c>
      <c r="ID35" s="2"/>
      <c r="IE35" s="2"/>
      <c r="IF35" s="1">
        <f t="shared" si="96"/>
        <v>680</v>
      </c>
      <c r="IG35" s="1">
        <v>15</v>
      </c>
      <c r="IH35" s="2">
        <f t="shared" si="48"/>
        <v>2.3696682464454977</v>
      </c>
      <c r="II35" s="2"/>
      <c r="IJ35" s="2"/>
      <c r="IK35" s="1">
        <f t="shared" si="97"/>
        <v>680</v>
      </c>
      <c r="IL35" s="1">
        <v>12</v>
      </c>
      <c r="IM35" s="2">
        <f t="shared" si="49"/>
        <v>2.2388059701492535</v>
      </c>
      <c r="IN35" s="2"/>
      <c r="IO35" s="2"/>
      <c r="IP35" s="1">
        <f t="shared" si="98"/>
        <v>680</v>
      </c>
      <c r="IQ35" s="1">
        <v>0</v>
      </c>
      <c r="IR35" s="2">
        <f t="shared" si="50"/>
        <v>0</v>
      </c>
      <c r="IS35" s="2"/>
      <c r="IT35" s="2"/>
      <c r="IU35" s="1">
        <f t="shared" si="99"/>
        <v>680</v>
      </c>
      <c r="IV35" s="1">
        <v>0</v>
      </c>
      <c r="IW35" s="2"/>
      <c r="IY35" s="1">
        <f t="shared" si="100"/>
        <v>680</v>
      </c>
      <c r="IZ35" s="1">
        <v>0</v>
      </c>
      <c r="JA35" s="2"/>
      <c r="JB35" s="2"/>
      <c r="JC35" s="1">
        <f t="shared" si="101"/>
        <v>680</v>
      </c>
      <c r="JD35" s="1">
        <v>0</v>
      </c>
      <c r="JE35" s="2"/>
      <c r="JF35" s="2"/>
      <c r="JG35" s="1">
        <f t="shared" si="102"/>
        <v>680</v>
      </c>
      <c r="JH35" s="1">
        <v>0</v>
      </c>
      <c r="JI35" s="2"/>
      <c r="JK35" s="1">
        <f t="shared" si="103"/>
        <v>680</v>
      </c>
      <c r="JL35" s="2">
        <v>3</v>
      </c>
      <c r="JM35" s="2"/>
      <c r="JN35" s="2">
        <f t="shared" si="51"/>
        <v>7.5</v>
      </c>
      <c r="JO35" s="2">
        <f t="shared" si="52"/>
        <v>7.1414284285428504</v>
      </c>
      <c r="JP35" s="2"/>
      <c r="JQ35" s="1">
        <f t="shared" si="104"/>
        <v>680</v>
      </c>
      <c r="JR35" s="1">
        <v>16</v>
      </c>
      <c r="JS35" s="2"/>
      <c r="JT35" s="2"/>
      <c r="JU35" s="2"/>
      <c r="JV35" s="1">
        <f t="shared" si="105"/>
        <v>680</v>
      </c>
      <c r="JW35" s="1">
        <v>0</v>
      </c>
      <c r="JX35" s="2"/>
      <c r="JY35" s="2"/>
      <c r="JZ35" s="2"/>
      <c r="KA35" s="1">
        <f t="shared" si="106"/>
        <v>680</v>
      </c>
      <c r="KB35" s="1">
        <v>0</v>
      </c>
      <c r="KC35" s="2"/>
      <c r="KD35" s="2"/>
      <c r="KE35" s="2"/>
      <c r="KF35" s="1">
        <f t="shared" si="107"/>
        <v>680</v>
      </c>
      <c r="KG35" s="1">
        <v>0</v>
      </c>
      <c r="KH35" s="2"/>
      <c r="KI35" s="2"/>
      <c r="KJ35" s="2"/>
      <c r="KK35" s="1">
        <f t="shared" si="108"/>
        <v>680</v>
      </c>
      <c r="KL35" s="1">
        <v>0</v>
      </c>
      <c r="KM35" s="2"/>
      <c r="KN35" s="2"/>
      <c r="KO35" s="2"/>
      <c r="KP35" s="1">
        <f t="shared" si="109"/>
        <v>680</v>
      </c>
      <c r="KQ35" s="1">
        <v>11</v>
      </c>
      <c r="KR35" s="2"/>
      <c r="KS35" s="2"/>
      <c r="KT35" s="2"/>
      <c r="KU35" s="1">
        <f t="shared" si="110"/>
        <v>680</v>
      </c>
      <c r="KV35" s="1">
        <v>13</v>
      </c>
      <c r="KW35" s="2"/>
      <c r="KX35" s="2"/>
      <c r="KY35" s="2"/>
      <c r="KZ35" s="1">
        <f t="shared" si="111"/>
        <v>680</v>
      </c>
      <c r="LA35" s="1">
        <v>0</v>
      </c>
      <c r="LB35" s="2"/>
      <c r="LC35" s="2"/>
      <c r="LD35" s="2"/>
      <c r="LE35" s="1">
        <f t="shared" si="112"/>
        <v>680</v>
      </c>
      <c r="LF35" s="1">
        <v>2</v>
      </c>
      <c r="LG35" s="2"/>
      <c r="LH35" s="2"/>
      <c r="LI35" s="2"/>
      <c r="LJ35" s="1">
        <f t="shared" si="113"/>
        <v>680</v>
      </c>
      <c r="LK35" s="1">
        <v>13</v>
      </c>
      <c r="LL35" s="2"/>
      <c r="LM35" s="2"/>
      <c r="LN35" s="2"/>
      <c r="LO35" s="1">
        <f t="shared" si="114"/>
        <v>680</v>
      </c>
      <c r="LP35" s="1">
        <v>0</v>
      </c>
      <c r="LQ35" s="2"/>
      <c r="LR35" s="2"/>
      <c r="LS35" s="2"/>
      <c r="LT35" s="1">
        <f t="shared" si="115"/>
        <v>680</v>
      </c>
      <c r="LU35" s="1">
        <v>6</v>
      </c>
      <c r="LV35" s="2"/>
      <c r="LW35" s="2"/>
      <c r="LX35" s="2"/>
      <c r="LY35" s="1">
        <f t="shared" si="116"/>
        <v>680</v>
      </c>
      <c r="LZ35" s="1">
        <v>0</v>
      </c>
      <c r="MA35" s="2"/>
      <c r="MB35" s="2"/>
      <c r="MC35" s="2"/>
      <c r="MD35" s="1">
        <f t="shared" si="117"/>
        <v>680</v>
      </c>
      <c r="ME35" s="1">
        <v>0</v>
      </c>
      <c r="MF35" s="2"/>
      <c r="MG35" s="2"/>
      <c r="MH35" s="2"/>
      <c r="MI35" s="1">
        <f t="shared" si="118"/>
        <v>680</v>
      </c>
      <c r="MJ35" s="1">
        <v>0</v>
      </c>
      <c r="MK35" s="2"/>
      <c r="ML35" s="2"/>
      <c r="MM35" s="2"/>
      <c r="MN35" s="1">
        <f t="shared" si="119"/>
        <v>680</v>
      </c>
      <c r="MO35" s="1">
        <v>6</v>
      </c>
      <c r="MP35" s="2"/>
      <c r="MQ35" s="2"/>
      <c r="MR35" s="2"/>
      <c r="MS35" s="1">
        <f t="shared" si="120"/>
        <v>680</v>
      </c>
      <c r="MT35" s="1">
        <v>0</v>
      </c>
      <c r="MU35" s="2"/>
      <c r="MV35" s="2"/>
    </row>
    <row r="36" spans="2:360" x14ac:dyDescent="0.2">
      <c r="C36" s="1">
        <f>FP41</f>
        <v>558</v>
      </c>
      <c r="E36" s="1">
        <f t="shared" si="55"/>
        <v>700</v>
      </c>
      <c r="F36">
        <v>9</v>
      </c>
      <c r="G36" s="2">
        <f t="shared" si="17"/>
        <v>1.5679442508710801</v>
      </c>
      <c r="J36" s="1">
        <f t="shared" si="55"/>
        <v>700</v>
      </c>
      <c r="K36">
        <v>0</v>
      </c>
      <c r="L36" s="2">
        <f t="shared" si="18"/>
        <v>0</v>
      </c>
      <c r="M36" s="2"/>
      <c r="O36" s="1">
        <f t="shared" si="56"/>
        <v>700</v>
      </c>
      <c r="P36">
        <v>0</v>
      </c>
      <c r="Q36" s="2">
        <f t="shared" si="19"/>
        <v>0</v>
      </c>
      <c r="R36" s="2"/>
      <c r="T36" s="1">
        <f t="shared" si="57"/>
        <v>700</v>
      </c>
      <c r="U36">
        <v>0</v>
      </c>
      <c r="V36" s="2">
        <f t="shared" si="20"/>
        <v>0</v>
      </c>
      <c r="W36" s="2"/>
      <c r="X36" s="2"/>
      <c r="Y36" s="1">
        <f t="shared" si="58"/>
        <v>700</v>
      </c>
      <c r="Z36" s="1">
        <v>0</v>
      </c>
      <c r="AA36" s="2"/>
      <c r="AB36" s="2"/>
      <c r="AC36" s="1">
        <f t="shared" si="59"/>
        <v>700</v>
      </c>
      <c r="AD36" s="1">
        <v>0</v>
      </c>
      <c r="AE36" s="2"/>
      <c r="AF36" s="2"/>
      <c r="AG36" s="1">
        <f t="shared" si="60"/>
        <v>700</v>
      </c>
      <c r="AH36" s="1">
        <v>0</v>
      </c>
      <c r="AI36" s="2"/>
      <c r="AJ36" s="2"/>
      <c r="AK36" s="1">
        <f t="shared" si="61"/>
        <v>700</v>
      </c>
      <c r="AL36" s="1">
        <v>0</v>
      </c>
      <c r="AM36" s="2"/>
      <c r="AN36" s="2"/>
      <c r="AO36" s="1">
        <f t="shared" si="62"/>
        <v>700</v>
      </c>
      <c r="AP36" s="1">
        <v>0</v>
      </c>
      <c r="AQ36" s="2"/>
      <c r="AR36" s="2">
        <f t="shared" si="0"/>
        <v>2.25</v>
      </c>
      <c r="AS36" s="2">
        <f t="shared" si="1"/>
        <v>4.5</v>
      </c>
      <c r="AT36" s="2">
        <f t="shared" si="2"/>
        <v>0.39198606271777003</v>
      </c>
      <c r="AU36" s="2">
        <f t="shared" si="3"/>
        <v>0.78397212543554007</v>
      </c>
      <c r="AW36" s="1">
        <f t="shared" si="63"/>
        <v>700</v>
      </c>
      <c r="AX36">
        <v>0</v>
      </c>
      <c r="AY36" s="2">
        <f t="shared" si="21"/>
        <v>0</v>
      </c>
      <c r="AZ36" s="2"/>
      <c r="BB36" s="1">
        <f t="shared" si="64"/>
        <v>700</v>
      </c>
      <c r="BC36">
        <v>0</v>
      </c>
      <c r="BD36" s="2">
        <f t="shared" si="22"/>
        <v>0</v>
      </c>
      <c r="BE36" s="2"/>
      <c r="BG36" s="1">
        <f t="shared" si="65"/>
        <v>700</v>
      </c>
      <c r="BH36">
        <v>0</v>
      </c>
      <c r="BI36" s="2">
        <f t="shared" si="66"/>
        <v>0</v>
      </c>
      <c r="BJ36" s="2"/>
      <c r="BL36" s="1">
        <f t="shared" si="67"/>
        <v>700</v>
      </c>
      <c r="BM36">
        <v>6</v>
      </c>
      <c r="BN36" s="2">
        <f t="shared" si="23"/>
        <v>1.1764705882352942</v>
      </c>
      <c r="BO36" s="2"/>
      <c r="BQ36" s="1">
        <f t="shared" si="68"/>
        <v>700</v>
      </c>
      <c r="BR36">
        <v>20</v>
      </c>
      <c r="BS36" s="2">
        <f t="shared" si="24"/>
        <v>3.7174721189591078</v>
      </c>
      <c r="BT36" s="2"/>
      <c r="BV36" s="1">
        <f t="shared" si="69"/>
        <v>700</v>
      </c>
      <c r="BW36">
        <v>7</v>
      </c>
      <c r="BX36" s="2">
        <f t="shared" si="25"/>
        <v>1.1235955056179776</v>
      </c>
      <c r="BY36" s="2"/>
      <c r="CA36" s="1">
        <f t="shared" si="70"/>
        <v>700</v>
      </c>
      <c r="CB36">
        <v>0</v>
      </c>
      <c r="CC36" s="2">
        <f t="shared" si="26"/>
        <v>0</v>
      </c>
      <c r="CD36" s="2"/>
      <c r="CE36" s="2"/>
      <c r="CF36" s="1">
        <f t="shared" si="71"/>
        <v>700</v>
      </c>
      <c r="CG36" s="1">
        <v>11</v>
      </c>
      <c r="CJ36" s="1">
        <f t="shared" si="72"/>
        <v>700</v>
      </c>
      <c r="CK36">
        <v>0</v>
      </c>
      <c r="CL36" s="2">
        <f t="shared" si="27"/>
        <v>0</v>
      </c>
      <c r="CM36" s="2"/>
      <c r="CN36" s="2">
        <f t="shared" si="4"/>
        <v>4.125</v>
      </c>
      <c r="CO36" s="2">
        <f t="shared" si="5"/>
        <v>7.0596944490739624</v>
      </c>
      <c r="CP36" s="2">
        <f t="shared" si="6"/>
        <v>0.75219227660154742</v>
      </c>
      <c r="CQ36" s="2">
        <f t="shared" si="7"/>
        <v>1.3060192020374513</v>
      </c>
      <c r="CS36" s="1">
        <f t="shared" si="73"/>
        <v>700</v>
      </c>
      <c r="CT36">
        <v>0</v>
      </c>
      <c r="CU36" s="2">
        <f t="shared" si="28"/>
        <v>0</v>
      </c>
      <c r="CY36" s="1">
        <f t="shared" si="74"/>
        <v>700</v>
      </c>
      <c r="CZ36">
        <v>0</v>
      </c>
      <c r="DA36" s="2">
        <f t="shared" si="29"/>
        <v>0</v>
      </c>
      <c r="DB36" s="2"/>
      <c r="DC36" s="2"/>
      <c r="DE36" s="1">
        <f t="shared" si="75"/>
        <v>700</v>
      </c>
      <c r="DF36">
        <v>0</v>
      </c>
      <c r="DG36" s="2">
        <f t="shared" si="30"/>
        <v>0</v>
      </c>
      <c r="DH36" s="2"/>
      <c r="DI36" s="2"/>
      <c r="DK36" s="1">
        <f t="shared" si="76"/>
        <v>700</v>
      </c>
      <c r="DL36">
        <v>4</v>
      </c>
      <c r="DM36" s="2">
        <f t="shared" si="31"/>
        <v>0.53547523427041499</v>
      </c>
      <c r="DN36" s="2"/>
      <c r="DO36" s="2"/>
      <c r="DQ36" s="1">
        <f t="shared" si="77"/>
        <v>700</v>
      </c>
      <c r="DR36">
        <v>0</v>
      </c>
      <c r="DS36" s="2">
        <f t="shared" si="32"/>
        <v>0</v>
      </c>
      <c r="DT36" s="2"/>
      <c r="DU36" s="2"/>
      <c r="DW36" s="1">
        <f t="shared" si="78"/>
        <v>700</v>
      </c>
      <c r="DX36">
        <v>21</v>
      </c>
      <c r="DY36" s="2">
        <f t="shared" si="33"/>
        <v>1.6042780748663104</v>
      </c>
      <c r="DZ36" s="2"/>
      <c r="EA36" s="2"/>
      <c r="EB36" s="2"/>
      <c r="EC36" s="1">
        <f t="shared" si="79"/>
        <v>700</v>
      </c>
      <c r="ED36" s="1">
        <v>0</v>
      </c>
      <c r="EE36" s="2">
        <f t="shared" si="34"/>
        <v>0</v>
      </c>
      <c r="EF36" s="2"/>
      <c r="EG36" s="2"/>
      <c r="EI36" s="1">
        <f t="shared" si="80"/>
        <v>700</v>
      </c>
      <c r="EJ36">
        <v>1</v>
      </c>
      <c r="EK36" s="2">
        <f t="shared" si="35"/>
        <v>0.14513788098693758</v>
      </c>
      <c r="EL36" s="2"/>
      <c r="EM36" s="2"/>
      <c r="EO36" s="1">
        <f t="shared" si="81"/>
        <v>700</v>
      </c>
      <c r="EP36">
        <v>0</v>
      </c>
      <c r="EQ36" s="2">
        <f t="shared" si="36"/>
        <v>0</v>
      </c>
      <c r="ER36" s="2"/>
      <c r="ES36" s="2"/>
      <c r="ET36" s="2">
        <f t="shared" si="8"/>
        <v>2.8888888888888888</v>
      </c>
      <c r="EU36" s="2">
        <f t="shared" si="9"/>
        <v>6.9181725268390863</v>
      </c>
      <c r="EV36" s="2"/>
      <c r="EW36" s="2"/>
      <c r="EX36" s="2"/>
      <c r="EY36" s="2"/>
      <c r="EZ36" s="2">
        <f t="shared" si="10"/>
        <v>0.25387679890262921</v>
      </c>
      <c r="FA36" s="2">
        <f t="shared" si="11"/>
        <v>0.53635645928357145</v>
      </c>
      <c r="FC36" s="1">
        <f t="shared" si="82"/>
        <v>700</v>
      </c>
      <c r="FD36">
        <v>0</v>
      </c>
      <c r="FE36" s="2">
        <f t="shared" si="37"/>
        <v>0</v>
      </c>
      <c r="FF36" s="2"/>
      <c r="FG36" s="2"/>
      <c r="FI36" s="1">
        <f t="shared" si="83"/>
        <v>700</v>
      </c>
      <c r="FJ36">
        <v>4</v>
      </c>
      <c r="FK36" s="2">
        <f t="shared" si="38"/>
        <v>0.76190476190476186</v>
      </c>
      <c r="FL36" s="2"/>
      <c r="FM36" s="2"/>
      <c r="FO36" s="1">
        <f t="shared" si="84"/>
        <v>700</v>
      </c>
      <c r="FP36">
        <v>0</v>
      </c>
      <c r="FQ36" s="2">
        <f t="shared" si="39"/>
        <v>0</v>
      </c>
      <c r="FR36" s="2"/>
      <c r="FS36" s="2"/>
      <c r="FU36" s="1">
        <f t="shared" si="85"/>
        <v>700</v>
      </c>
      <c r="FV36">
        <v>5</v>
      </c>
      <c r="FW36" s="2">
        <f t="shared" si="40"/>
        <v>0.88809946714031962</v>
      </c>
      <c r="FX36" s="2"/>
      <c r="FY36" s="2"/>
      <c r="GA36" s="1">
        <f t="shared" si="86"/>
        <v>700</v>
      </c>
      <c r="GB36">
        <v>0</v>
      </c>
      <c r="GC36" s="2">
        <f t="shared" si="41"/>
        <v>0</v>
      </c>
      <c r="GD36" s="2"/>
      <c r="GE36" s="2"/>
      <c r="GF36" s="2"/>
      <c r="GG36" s="1">
        <f t="shared" si="87"/>
        <v>700</v>
      </c>
      <c r="GH36" s="1">
        <v>13</v>
      </c>
      <c r="GI36" s="2">
        <f t="shared" si="42"/>
        <v>1.6993464052287581</v>
      </c>
      <c r="GJ36" s="2"/>
      <c r="GK36" s="2"/>
      <c r="GM36" s="1">
        <f t="shared" si="88"/>
        <v>700</v>
      </c>
      <c r="GN36">
        <v>1</v>
      </c>
      <c r="GO36" s="2">
        <f t="shared" si="89"/>
        <v>0.22172949002217296</v>
      </c>
      <c r="GP36" s="2"/>
      <c r="GQ36" s="2"/>
      <c r="GS36" s="1">
        <f t="shared" si="90"/>
        <v>700</v>
      </c>
      <c r="GT36">
        <v>0</v>
      </c>
      <c r="GU36" s="2">
        <f t="shared" si="43"/>
        <v>0</v>
      </c>
      <c r="GV36" s="2"/>
      <c r="GW36" s="2"/>
      <c r="GY36" s="1">
        <f t="shared" si="91"/>
        <v>700</v>
      </c>
      <c r="GZ36">
        <v>0</v>
      </c>
      <c r="HA36" s="2">
        <f t="shared" si="44"/>
        <v>0</v>
      </c>
      <c r="HB36" s="2"/>
      <c r="HC36" s="2"/>
      <c r="HE36" s="1">
        <f t="shared" si="92"/>
        <v>700</v>
      </c>
      <c r="HF36">
        <v>0</v>
      </c>
      <c r="HG36" s="2">
        <f t="shared" si="12"/>
        <v>0</v>
      </c>
      <c r="HH36" s="2"/>
      <c r="HI36" s="2"/>
      <c r="HJ36" s="2">
        <f t="shared" si="45"/>
        <v>2.2999999999999998</v>
      </c>
      <c r="HK36" s="2">
        <f t="shared" si="13"/>
        <v>4.1912607490666414</v>
      </c>
      <c r="HL36" s="2"/>
      <c r="HN36" s="2"/>
      <c r="HP36" s="2">
        <f t="shared" si="46"/>
        <v>0.35710801242960127</v>
      </c>
      <c r="HQ36" s="2">
        <f t="shared" si="14"/>
        <v>0.58031604186792174</v>
      </c>
      <c r="HR36" s="2"/>
      <c r="HS36" s="1">
        <f t="shared" si="93"/>
        <v>700</v>
      </c>
      <c r="HT36" s="1">
        <v>7</v>
      </c>
      <c r="HU36" s="2"/>
      <c r="HV36" s="2"/>
      <c r="HW36" s="1">
        <f t="shared" si="94"/>
        <v>700</v>
      </c>
      <c r="HX36" s="1">
        <v>0</v>
      </c>
      <c r="HY36" s="2"/>
      <c r="IA36" s="1">
        <f t="shared" si="95"/>
        <v>700</v>
      </c>
      <c r="IB36">
        <v>6</v>
      </c>
      <c r="IC36" s="2">
        <f t="shared" si="47"/>
        <v>1.910828025477707</v>
      </c>
      <c r="ID36" s="2"/>
      <c r="IE36" s="2"/>
      <c r="IF36" s="1">
        <f t="shared" si="96"/>
        <v>700</v>
      </c>
      <c r="IG36" s="1">
        <v>14</v>
      </c>
      <c r="IH36" s="2">
        <f t="shared" si="48"/>
        <v>2.2116903633491312</v>
      </c>
      <c r="II36" s="2"/>
      <c r="IJ36" s="2"/>
      <c r="IK36" s="1">
        <f t="shared" si="97"/>
        <v>700</v>
      </c>
      <c r="IL36" s="1">
        <v>9</v>
      </c>
      <c r="IM36" s="2">
        <f t="shared" si="49"/>
        <v>1.6791044776119404</v>
      </c>
      <c r="IN36" s="2"/>
      <c r="IO36" s="2"/>
      <c r="IP36" s="1">
        <f t="shared" si="98"/>
        <v>700</v>
      </c>
      <c r="IQ36" s="1">
        <v>0</v>
      </c>
      <c r="IR36" s="2">
        <f t="shared" si="50"/>
        <v>0</v>
      </c>
      <c r="IS36" s="2"/>
      <c r="IT36" s="2"/>
      <c r="IU36" s="1">
        <f t="shared" si="99"/>
        <v>700</v>
      </c>
      <c r="IV36" s="1">
        <v>0</v>
      </c>
      <c r="IW36" s="2"/>
      <c r="IY36" s="1">
        <f t="shared" si="100"/>
        <v>700</v>
      </c>
      <c r="IZ36" s="1">
        <v>0</v>
      </c>
      <c r="JA36" s="2"/>
      <c r="JB36" s="2"/>
      <c r="JC36" s="1">
        <f t="shared" si="101"/>
        <v>700</v>
      </c>
      <c r="JD36" s="1">
        <v>0</v>
      </c>
      <c r="JE36" s="2"/>
      <c r="JF36" s="2"/>
      <c r="JG36" s="1">
        <f t="shared" si="102"/>
        <v>700</v>
      </c>
      <c r="JH36" s="1">
        <v>0</v>
      </c>
      <c r="JI36" s="2"/>
      <c r="JK36" s="1">
        <f t="shared" si="103"/>
        <v>700</v>
      </c>
      <c r="JL36" s="2">
        <v>1</v>
      </c>
      <c r="JM36" s="2"/>
      <c r="JN36" s="2">
        <f t="shared" si="51"/>
        <v>7.25</v>
      </c>
      <c r="JO36" s="2">
        <f t="shared" si="52"/>
        <v>5.8523499553598128</v>
      </c>
      <c r="JP36" s="2"/>
      <c r="JQ36" s="1">
        <f t="shared" si="104"/>
        <v>700</v>
      </c>
      <c r="JR36" s="1">
        <v>24</v>
      </c>
      <c r="JS36" s="2"/>
      <c r="JT36" s="2"/>
      <c r="JU36" s="2"/>
      <c r="JV36" s="1">
        <f t="shared" si="105"/>
        <v>700</v>
      </c>
      <c r="JW36" s="1">
        <v>0</v>
      </c>
      <c r="JX36" s="2"/>
      <c r="JY36" s="2"/>
      <c r="JZ36" s="2"/>
      <c r="KA36" s="1">
        <f t="shared" si="106"/>
        <v>700</v>
      </c>
      <c r="KB36" s="1">
        <v>0</v>
      </c>
      <c r="KC36" s="2"/>
      <c r="KD36" s="2"/>
      <c r="KE36" s="2"/>
      <c r="KF36" s="1">
        <f t="shared" si="107"/>
        <v>700</v>
      </c>
      <c r="KG36" s="1">
        <v>0</v>
      </c>
      <c r="KH36" s="2"/>
      <c r="KI36" s="2"/>
      <c r="KJ36" s="2"/>
      <c r="KK36" s="1">
        <f t="shared" si="108"/>
        <v>700</v>
      </c>
      <c r="KL36" s="1">
        <v>0</v>
      </c>
      <c r="KM36" s="2"/>
      <c r="KN36" s="2"/>
      <c r="KO36" s="2"/>
      <c r="KP36" s="1">
        <f t="shared" si="109"/>
        <v>700</v>
      </c>
      <c r="KQ36" s="1">
        <v>15</v>
      </c>
      <c r="KR36" s="2"/>
      <c r="KS36" s="2"/>
      <c r="KT36" s="2"/>
      <c r="KU36" s="1">
        <f t="shared" si="110"/>
        <v>700</v>
      </c>
      <c r="KV36" s="1">
        <v>10</v>
      </c>
      <c r="KW36" s="2"/>
      <c r="KX36" s="2"/>
      <c r="KY36" s="2"/>
      <c r="KZ36" s="1">
        <f t="shared" si="111"/>
        <v>700</v>
      </c>
      <c r="LA36" s="1">
        <v>0</v>
      </c>
      <c r="LB36" s="2"/>
      <c r="LC36" s="2"/>
      <c r="LD36" s="2"/>
      <c r="LE36" s="1">
        <f t="shared" si="112"/>
        <v>700</v>
      </c>
      <c r="LF36" s="1">
        <v>2</v>
      </c>
      <c r="LG36" s="2"/>
      <c r="LH36" s="2"/>
      <c r="LI36" s="2"/>
      <c r="LJ36" s="1">
        <f t="shared" si="113"/>
        <v>700</v>
      </c>
      <c r="LK36" s="1">
        <v>14</v>
      </c>
      <c r="LL36" s="2"/>
      <c r="LM36" s="2"/>
      <c r="LN36" s="2"/>
      <c r="LO36" s="1">
        <f t="shared" si="114"/>
        <v>700</v>
      </c>
      <c r="LP36" s="1">
        <v>0</v>
      </c>
      <c r="LQ36" s="2"/>
      <c r="LR36" s="2"/>
      <c r="LS36" s="2"/>
      <c r="LT36" s="1">
        <f t="shared" si="115"/>
        <v>700</v>
      </c>
      <c r="LU36" s="1">
        <v>4</v>
      </c>
      <c r="LV36" s="2"/>
      <c r="LW36" s="2"/>
      <c r="LX36" s="2"/>
      <c r="LY36" s="1">
        <f t="shared" si="116"/>
        <v>700</v>
      </c>
      <c r="LZ36" s="1">
        <v>0</v>
      </c>
      <c r="MA36" s="2"/>
      <c r="MB36" s="2"/>
      <c r="MC36" s="2"/>
      <c r="MD36" s="1">
        <f t="shared" si="117"/>
        <v>700</v>
      </c>
      <c r="ME36" s="1">
        <v>0</v>
      </c>
      <c r="MF36" s="2"/>
      <c r="MG36" s="2"/>
      <c r="MH36" s="2"/>
      <c r="MI36" s="1">
        <f t="shared" si="118"/>
        <v>700</v>
      </c>
      <c r="MJ36" s="1">
        <v>0</v>
      </c>
      <c r="MK36" s="2"/>
      <c r="ML36" s="2"/>
      <c r="MM36" s="2"/>
      <c r="MN36" s="1">
        <f t="shared" si="119"/>
        <v>700</v>
      </c>
      <c r="MO36" s="1">
        <v>12</v>
      </c>
      <c r="MP36" s="2"/>
      <c r="MQ36" s="2"/>
      <c r="MR36" s="2"/>
      <c r="MS36" s="1">
        <f t="shared" si="120"/>
        <v>700</v>
      </c>
      <c r="MT36" s="1">
        <v>0</v>
      </c>
      <c r="MU36" s="2"/>
      <c r="MV36" s="2"/>
    </row>
    <row r="37" spans="2:360" x14ac:dyDescent="0.2">
      <c r="C37" s="1">
        <f>FV41</f>
        <v>578</v>
      </c>
      <c r="E37" s="1">
        <f t="shared" si="55"/>
        <v>720</v>
      </c>
      <c r="F37">
        <v>5</v>
      </c>
      <c r="G37" s="2">
        <f t="shared" si="17"/>
        <v>0.87108013937282225</v>
      </c>
      <c r="J37" s="1">
        <f t="shared" si="55"/>
        <v>720</v>
      </c>
      <c r="K37">
        <v>0</v>
      </c>
      <c r="L37" s="2">
        <f t="shared" si="18"/>
        <v>0</v>
      </c>
      <c r="M37" s="2"/>
      <c r="O37" s="1">
        <f t="shared" si="56"/>
        <v>720</v>
      </c>
      <c r="P37">
        <v>0</v>
      </c>
      <c r="Q37" s="2">
        <f t="shared" si="19"/>
        <v>0</v>
      </c>
      <c r="R37" s="2"/>
      <c r="T37" s="1">
        <f t="shared" si="57"/>
        <v>720</v>
      </c>
      <c r="U37">
        <v>0</v>
      </c>
      <c r="V37" s="2">
        <f t="shared" si="20"/>
        <v>0</v>
      </c>
      <c r="W37" s="2"/>
      <c r="X37" s="2"/>
      <c r="Y37" s="1">
        <f t="shared" si="58"/>
        <v>720</v>
      </c>
      <c r="Z37" s="1">
        <v>0</v>
      </c>
      <c r="AA37" s="2"/>
      <c r="AB37" s="2"/>
      <c r="AC37" s="1">
        <f t="shared" si="59"/>
        <v>720</v>
      </c>
      <c r="AD37" s="1">
        <v>0</v>
      </c>
      <c r="AE37" s="2"/>
      <c r="AF37" s="2"/>
      <c r="AG37" s="1">
        <f t="shared" si="60"/>
        <v>720</v>
      </c>
      <c r="AH37" s="1">
        <v>0</v>
      </c>
      <c r="AI37" s="2"/>
      <c r="AJ37" s="2"/>
      <c r="AK37" s="1">
        <f t="shared" si="61"/>
        <v>720</v>
      </c>
      <c r="AL37" s="1">
        <v>0</v>
      </c>
      <c r="AM37" s="2"/>
      <c r="AN37" s="2"/>
      <c r="AO37" s="1">
        <f t="shared" si="62"/>
        <v>720</v>
      </c>
      <c r="AP37" s="1">
        <v>0</v>
      </c>
      <c r="AQ37" s="2"/>
      <c r="AR37" s="2">
        <f t="shared" si="0"/>
        <v>1.25</v>
      </c>
      <c r="AS37" s="2">
        <f t="shared" si="1"/>
        <v>2.5</v>
      </c>
      <c r="AT37" s="2">
        <f t="shared" si="2"/>
        <v>0.21777003484320556</v>
      </c>
      <c r="AU37" s="2">
        <f t="shared" si="3"/>
        <v>0.43554006968641112</v>
      </c>
      <c r="AW37" s="1">
        <f t="shared" si="63"/>
        <v>720</v>
      </c>
      <c r="AX37">
        <v>0</v>
      </c>
      <c r="AY37" s="2">
        <f t="shared" si="21"/>
        <v>0</v>
      </c>
      <c r="AZ37" s="2"/>
      <c r="BB37" s="1">
        <f t="shared" si="64"/>
        <v>720</v>
      </c>
      <c r="BC37">
        <v>0</v>
      </c>
      <c r="BD37" s="2">
        <f t="shared" si="22"/>
        <v>0</v>
      </c>
      <c r="BE37" s="2"/>
      <c r="BG37" s="1">
        <f t="shared" si="65"/>
        <v>720</v>
      </c>
      <c r="BH37">
        <v>0</v>
      </c>
      <c r="BI37" s="2">
        <f t="shared" si="66"/>
        <v>0</v>
      </c>
      <c r="BJ37" s="2"/>
      <c r="BL37" s="1">
        <f t="shared" si="67"/>
        <v>720</v>
      </c>
      <c r="BM37">
        <v>3</v>
      </c>
      <c r="BN37" s="2">
        <f t="shared" si="23"/>
        <v>0.58823529411764708</v>
      </c>
      <c r="BO37" s="2"/>
      <c r="BQ37" s="1">
        <f t="shared" si="68"/>
        <v>720</v>
      </c>
      <c r="BR37">
        <v>14</v>
      </c>
      <c r="BS37" s="2">
        <f t="shared" si="24"/>
        <v>2.6022304832713754</v>
      </c>
      <c r="BT37" s="2"/>
      <c r="BV37" s="1">
        <f t="shared" si="69"/>
        <v>720</v>
      </c>
      <c r="BW37">
        <v>11</v>
      </c>
      <c r="BX37" s="2">
        <f t="shared" si="25"/>
        <v>1.7656500802568218</v>
      </c>
      <c r="BY37" s="2"/>
      <c r="CA37" s="1">
        <f t="shared" si="70"/>
        <v>720</v>
      </c>
      <c r="CB37">
        <v>0</v>
      </c>
      <c r="CC37" s="2">
        <f t="shared" si="26"/>
        <v>0</v>
      </c>
      <c r="CD37" s="2"/>
      <c r="CE37" s="2"/>
      <c r="CF37" s="1">
        <f t="shared" si="71"/>
        <v>720</v>
      </c>
      <c r="CG37" s="1">
        <v>12</v>
      </c>
      <c r="CJ37" s="1">
        <f t="shared" si="72"/>
        <v>720</v>
      </c>
      <c r="CK37">
        <v>0</v>
      </c>
      <c r="CL37" s="2">
        <f t="shared" si="27"/>
        <v>0</v>
      </c>
      <c r="CM37" s="2"/>
      <c r="CN37" s="2">
        <f t="shared" si="4"/>
        <v>3.5</v>
      </c>
      <c r="CO37" s="2">
        <f t="shared" si="5"/>
        <v>5.707138387268051</v>
      </c>
      <c r="CP37" s="2">
        <f t="shared" si="6"/>
        <v>0.61951448220573058</v>
      </c>
      <c r="CQ37" s="2">
        <f t="shared" si="7"/>
        <v>1.0117000477218177</v>
      </c>
      <c r="CS37" s="1">
        <f t="shared" si="73"/>
        <v>720</v>
      </c>
      <c r="CT37">
        <v>0</v>
      </c>
      <c r="CU37" s="2">
        <f t="shared" si="28"/>
        <v>0</v>
      </c>
      <c r="CY37" s="1">
        <f t="shared" si="74"/>
        <v>720</v>
      </c>
      <c r="CZ37">
        <v>0</v>
      </c>
      <c r="DA37" s="2">
        <f t="shared" si="29"/>
        <v>0</v>
      </c>
      <c r="DB37" s="2"/>
      <c r="DC37" s="2"/>
      <c r="DE37" s="1">
        <f t="shared" si="75"/>
        <v>720</v>
      </c>
      <c r="DF37">
        <v>0</v>
      </c>
      <c r="DG37" s="2">
        <f t="shared" si="30"/>
        <v>0</v>
      </c>
      <c r="DH37" s="2"/>
      <c r="DI37" s="2"/>
      <c r="DK37" s="1">
        <f t="shared" si="76"/>
        <v>720</v>
      </c>
      <c r="DL37">
        <v>2</v>
      </c>
      <c r="DM37" s="2">
        <f t="shared" si="31"/>
        <v>0.2677376171352075</v>
      </c>
      <c r="DN37" s="2"/>
      <c r="DO37" s="2"/>
      <c r="DQ37" s="1">
        <f t="shared" si="77"/>
        <v>720</v>
      </c>
      <c r="DR37">
        <v>0</v>
      </c>
      <c r="DS37" s="2">
        <f t="shared" si="32"/>
        <v>0</v>
      </c>
      <c r="DT37" s="2"/>
      <c r="DU37" s="2"/>
      <c r="DW37" s="1">
        <f t="shared" si="78"/>
        <v>720</v>
      </c>
      <c r="DX37">
        <v>7</v>
      </c>
      <c r="DY37" s="2">
        <f t="shared" si="33"/>
        <v>0.53475935828876997</v>
      </c>
      <c r="DZ37" s="2"/>
      <c r="EA37" s="2"/>
      <c r="EB37" s="2"/>
      <c r="EC37" s="1">
        <f t="shared" si="79"/>
        <v>720</v>
      </c>
      <c r="ED37" s="1">
        <v>0</v>
      </c>
      <c r="EE37" s="2">
        <f t="shared" si="34"/>
        <v>0</v>
      </c>
      <c r="EF37" s="2"/>
      <c r="EG37" s="2"/>
      <c r="EI37" s="1">
        <f t="shared" si="80"/>
        <v>720</v>
      </c>
      <c r="EJ37">
        <v>1</v>
      </c>
      <c r="EK37" s="2">
        <f t="shared" si="35"/>
        <v>0.14513788098693758</v>
      </c>
      <c r="EL37" s="2"/>
      <c r="EM37" s="2"/>
      <c r="EO37" s="1">
        <f t="shared" si="81"/>
        <v>720</v>
      </c>
      <c r="EP37">
        <v>0</v>
      </c>
      <c r="EQ37" s="2">
        <f t="shared" si="36"/>
        <v>0</v>
      </c>
      <c r="ER37" s="2"/>
      <c r="ES37" s="2"/>
      <c r="ET37" s="2">
        <f t="shared" si="8"/>
        <v>1.1111111111111112</v>
      </c>
      <c r="EU37" s="2">
        <f t="shared" si="9"/>
        <v>2.3154073315749675</v>
      </c>
      <c r="EV37" s="2"/>
      <c r="EW37" s="2"/>
      <c r="EX37" s="2"/>
      <c r="EY37" s="2"/>
      <c r="EZ37" s="2">
        <f t="shared" si="10"/>
        <v>0.105292761823435</v>
      </c>
      <c r="FA37" s="2">
        <f t="shared" si="11"/>
        <v>0.18672738021390134</v>
      </c>
      <c r="FC37" s="1">
        <f t="shared" si="82"/>
        <v>720</v>
      </c>
      <c r="FD37">
        <v>0</v>
      </c>
      <c r="FE37" s="2">
        <f t="shared" si="37"/>
        <v>0</v>
      </c>
      <c r="FF37" s="2"/>
      <c r="FG37" s="2"/>
      <c r="FI37" s="1">
        <f t="shared" si="83"/>
        <v>720</v>
      </c>
      <c r="FJ37">
        <v>3</v>
      </c>
      <c r="FK37" s="2">
        <f t="shared" si="38"/>
        <v>0.5714285714285714</v>
      </c>
      <c r="FL37" s="2"/>
      <c r="FM37" s="2"/>
      <c r="FO37" s="1">
        <f t="shared" si="84"/>
        <v>720</v>
      </c>
      <c r="FP37">
        <v>0</v>
      </c>
      <c r="FQ37" s="2">
        <f t="shared" si="39"/>
        <v>0</v>
      </c>
      <c r="FR37" s="2"/>
      <c r="FS37" s="2"/>
      <c r="FU37" s="1">
        <f t="shared" si="85"/>
        <v>720</v>
      </c>
      <c r="FV37">
        <v>3</v>
      </c>
      <c r="FW37" s="2">
        <f t="shared" si="40"/>
        <v>0.53285968028419184</v>
      </c>
      <c r="FX37" s="2"/>
      <c r="FY37" s="2"/>
      <c r="GA37" s="1">
        <f t="shared" si="86"/>
        <v>720</v>
      </c>
      <c r="GB37">
        <v>0</v>
      </c>
      <c r="GC37" s="2">
        <f t="shared" si="41"/>
        <v>0</v>
      </c>
      <c r="GD37" s="2"/>
      <c r="GE37" s="2"/>
      <c r="GF37" s="2"/>
      <c r="GG37" s="1">
        <f t="shared" si="87"/>
        <v>720</v>
      </c>
      <c r="GH37" s="1">
        <v>13</v>
      </c>
      <c r="GI37" s="2">
        <f t="shared" si="42"/>
        <v>1.6993464052287581</v>
      </c>
      <c r="GJ37" s="2"/>
      <c r="GK37" s="2"/>
      <c r="GM37" s="1">
        <f t="shared" si="88"/>
        <v>720</v>
      </c>
      <c r="GN37">
        <v>2</v>
      </c>
      <c r="GO37" s="2">
        <f t="shared" si="89"/>
        <v>0.44345898004434592</v>
      </c>
      <c r="GP37" s="2"/>
      <c r="GQ37" s="2"/>
      <c r="GS37" s="1">
        <f t="shared" si="90"/>
        <v>720</v>
      </c>
      <c r="GT37">
        <v>0</v>
      </c>
      <c r="GU37" s="2">
        <f t="shared" si="43"/>
        <v>0</v>
      </c>
      <c r="GV37" s="2"/>
      <c r="GW37" s="2"/>
      <c r="GY37" s="1">
        <f t="shared" si="91"/>
        <v>720</v>
      </c>
      <c r="GZ37">
        <v>0</v>
      </c>
      <c r="HA37" s="2">
        <f t="shared" si="44"/>
        <v>0</v>
      </c>
      <c r="HB37" s="2"/>
      <c r="HC37" s="2"/>
      <c r="HE37" s="1">
        <f t="shared" si="92"/>
        <v>720</v>
      </c>
      <c r="HF37">
        <v>0</v>
      </c>
      <c r="HG37" s="2">
        <f t="shared" si="12"/>
        <v>0</v>
      </c>
      <c r="HH37" s="2"/>
      <c r="HI37" s="2"/>
      <c r="HJ37" s="2">
        <f t="shared" si="45"/>
        <v>2.1</v>
      </c>
      <c r="HK37" s="2">
        <f t="shared" si="13"/>
        <v>4.0400770069668503</v>
      </c>
      <c r="HL37" s="2"/>
      <c r="HN37" s="2"/>
      <c r="HP37" s="2">
        <f t="shared" si="46"/>
        <v>0.32470936369858672</v>
      </c>
      <c r="HQ37" s="2">
        <f t="shared" si="14"/>
        <v>0.54165819627509793</v>
      </c>
      <c r="HR37" s="2"/>
      <c r="HS37" s="1">
        <f t="shared" si="93"/>
        <v>720</v>
      </c>
      <c r="HT37" s="1">
        <v>2</v>
      </c>
      <c r="HU37" s="2"/>
      <c r="HV37" s="2"/>
      <c r="HW37" s="1">
        <f t="shared" si="94"/>
        <v>720</v>
      </c>
      <c r="HX37" s="1">
        <v>0</v>
      </c>
      <c r="HY37" s="2"/>
      <c r="IA37" s="1">
        <f t="shared" si="95"/>
        <v>720</v>
      </c>
      <c r="IB37">
        <v>0</v>
      </c>
      <c r="IC37" s="2">
        <f t="shared" si="47"/>
        <v>0</v>
      </c>
      <c r="ID37" s="2"/>
      <c r="IE37" s="2"/>
      <c r="IF37" s="1">
        <f t="shared" si="96"/>
        <v>720</v>
      </c>
      <c r="IG37" s="1">
        <v>11</v>
      </c>
      <c r="IH37" s="2">
        <f t="shared" si="48"/>
        <v>1.7377567140600316</v>
      </c>
      <c r="II37" s="2"/>
      <c r="IJ37" s="2"/>
      <c r="IK37" s="1">
        <f t="shared" si="97"/>
        <v>720</v>
      </c>
      <c r="IL37" s="1">
        <v>7</v>
      </c>
      <c r="IM37" s="2">
        <f t="shared" si="49"/>
        <v>1.3059701492537312</v>
      </c>
      <c r="IN37" s="2"/>
      <c r="IO37" s="2"/>
      <c r="IP37" s="1">
        <f t="shared" si="98"/>
        <v>720</v>
      </c>
      <c r="IQ37" s="1">
        <v>0</v>
      </c>
      <c r="IR37" s="2">
        <f t="shared" si="50"/>
        <v>0</v>
      </c>
      <c r="IS37" s="2"/>
      <c r="IT37" s="2"/>
      <c r="IU37" s="1">
        <f t="shared" si="99"/>
        <v>720</v>
      </c>
      <c r="IV37" s="1">
        <v>0</v>
      </c>
      <c r="IW37" s="2"/>
      <c r="IY37" s="1">
        <f t="shared" si="100"/>
        <v>720</v>
      </c>
      <c r="IZ37" s="1">
        <v>0</v>
      </c>
      <c r="JA37" s="2"/>
      <c r="JB37" s="2"/>
      <c r="JC37" s="1">
        <f t="shared" si="101"/>
        <v>720</v>
      </c>
      <c r="JD37" s="1">
        <v>0</v>
      </c>
      <c r="JE37" s="2"/>
      <c r="JF37" s="2"/>
      <c r="JG37" s="1">
        <f t="shared" si="102"/>
        <v>720</v>
      </c>
      <c r="JH37" s="1">
        <v>0</v>
      </c>
      <c r="JI37" s="2"/>
      <c r="JK37" s="1">
        <f t="shared" si="103"/>
        <v>720</v>
      </c>
      <c r="JL37" s="2">
        <v>1</v>
      </c>
      <c r="JM37" s="2"/>
      <c r="JN37" s="2">
        <f t="shared" si="51"/>
        <v>4.5</v>
      </c>
      <c r="JO37" s="2">
        <f t="shared" si="52"/>
        <v>5.4467115461227307</v>
      </c>
      <c r="JP37" s="2"/>
      <c r="JQ37" s="1">
        <f t="shared" si="104"/>
        <v>720</v>
      </c>
      <c r="JR37" s="1">
        <v>34</v>
      </c>
      <c r="JS37" s="2"/>
      <c r="JT37" s="2"/>
      <c r="JU37" s="2"/>
      <c r="JV37" s="1">
        <f t="shared" si="105"/>
        <v>720</v>
      </c>
      <c r="JW37" s="1">
        <v>0</v>
      </c>
      <c r="JX37" s="2"/>
      <c r="JY37" s="2"/>
      <c r="JZ37" s="2"/>
      <c r="KA37" s="1">
        <f t="shared" si="106"/>
        <v>720</v>
      </c>
      <c r="KB37" s="1">
        <v>0</v>
      </c>
      <c r="KC37" s="2"/>
      <c r="KD37" s="2"/>
      <c r="KE37" s="2"/>
      <c r="KF37" s="1">
        <f t="shared" si="107"/>
        <v>720</v>
      </c>
      <c r="KG37" s="1">
        <v>0</v>
      </c>
      <c r="KH37" s="2"/>
      <c r="KI37" s="2"/>
      <c r="KJ37" s="2"/>
      <c r="KK37" s="1">
        <f t="shared" si="108"/>
        <v>720</v>
      </c>
      <c r="KL37" s="1">
        <v>0</v>
      </c>
      <c r="KM37" s="2"/>
      <c r="KN37" s="2"/>
      <c r="KO37" s="2"/>
      <c r="KP37" s="1">
        <f t="shared" si="109"/>
        <v>720</v>
      </c>
      <c r="KQ37" s="1">
        <v>8</v>
      </c>
      <c r="KR37" s="2"/>
      <c r="KS37" s="2"/>
      <c r="KT37" s="2"/>
      <c r="KU37" s="1">
        <f t="shared" si="110"/>
        <v>720</v>
      </c>
      <c r="KV37" s="1">
        <v>10</v>
      </c>
      <c r="KW37" s="2"/>
      <c r="KX37" s="2"/>
      <c r="KY37" s="2"/>
      <c r="KZ37" s="1">
        <f t="shared" si="111"/>
        <v>720</v>
      </c>
      <c r="LA37" s="1">
        <v>0</v>
      </c>
      <c r="LB37" s="2"/>
      <c r="LC37" s="2"/>
      <c r="LD37" s="2"/>
      <c r="LE37" s="1">
        <f t="shared" si="112"/>
        <v>720</v>
      </c>
      <c r="LF37" s="1">
        <v>3</v>
      </c>
      <c r="LG37" s="2"/>
      <c r="LH37" s="2"/>
      <c r="LI37" s="2"/>
      <c r="LJ37" s="1">
        <f t="shared" si="113"/>
        <v>720</v>
      </c>
      <c r="LK37" s="1">
        <v>10</v>
      </c>
      <c r="LL37" s="2"/>
      <c r="LM37" s="2"/>
      <c r="LN37" s="2"/>
      <c r="LO37" s="1">
        <f t="shared" si="114"/>
        <v>720</v>
      </c>
      <c r="LP37" s="1">
        <v>1</v>
      </c>
      <c r="LQ37" s="2"/>
      <c r="LR37" s="2"/>
      <c r="LS37" s="2"/>
      <c r="LT37" s="1">
        <f t="shared" si="115"/>
        <v>720</v>
      </c>
      <c r="LU37" s="1">
        <v>1</v>
      </c>
      <c r="LV37" s="2"/>
      <c r="LW37" s="2"/>
      <c r="LX37" s="2"/>
      <c r="LY37" s="1">
        <f t="shared" si="116"/>
        <v>720</v>
      </c>
      <c r="LZ37" s="1">
        <v>0</v>
      </c>
      <c r="MA37" s="2"/>
      <c r="MB37" s="2"/>
      <c r="MC37" s="2"/>
      <c r="MD37" s="1">
        <f t="shared" si="117"/>
        <v>720</v>
      </c>
      <c r="ME37" s="1">
        <v>0</v>
      </c>
      <c r="MF37" s="2"/>
      <c r="MG37" s="2"/>
      <c r="MH37" s="2"/>
      <c r="MI37" s="1">
        <f t="shared" si="118"/>
        <v>720</v>
      </c>
      <c r="MJ37" s="1">
        <v>0</v>
      </c>
      <c r="MK37" s="2"/>
      <c r="ML37" s="2"/>
      <c r="MM37" s="2"/>
      <c r="MN37" s="1">
        <f t="shared" si="119"/>
        <v>720</v>
      </c>
      <c r="MO37" s="1">
        <v>8</v>
      </c>
      <c r="MP37" s="2"/>
      <c r="MQ37" s="2"/>
      <c r="MR37" s="2"/>
      <c r="MS37" s="1">
        <f t="shared" si="120"/>
        <v>720</v>
      </c>
      <c r="MT37" s="1">
        <v>0</v>
      </c>
      <c r="MU37" s="2"/>
      <c r="MV37" s="2"/>
    </row>
    <row r="38" spans="2:360" x14ac:dyDescent="0.2">
      <c r="C38" s="1">
        <f>GB41</f>
        <v>526</v>
      </c>
      <c r="E38" s="1">
        <f t="shared" si="55"/>
        <v>740</v>
      </c>
      <c r="F38">
        <v>3</v>
      </c>
      <c r="G38" s="2">
        <f t="shared" si="17"/>
        <v>0.52264808362369342</v>
      </c>
      <c r="J38" s="1">
        <f t="shared" si="55"/>
        <v>740</v>
      </c>
      <c r="K38">
        <v>0</v>
      </c>
      <c r="L38" s="2">
        <f t="shared" si="18"/>
        <v>0</v>
      </c>
      <c r="M38" s="2"/>
      <c r="O38" s="1">
        <f t="shared" si="56"/>
        <v>740</v>
      </c>
      <c r="P38">
        <v>0</v>
      </c>
      <c r="Q38" s="2">
        <f t="shared" si="19"/>
        <v>0</v>
      </c>
      <c r="R38" s="2"/>
      <c r="T38" s="1">
        <f t="shared" si="57"/>
        <v>740</v>
      </c>
      <c r="U38">
        <v>0</v>
      </c>
      <c r="V38" s="2">
        <f t="shared" si="20"/>
        <v>0</v>
      </c>
      <c r="W38" s="2"/>
      <c r="X38" s="2"/>
      <c r="Y38" s="1">
        <f t="shared" si="58"/>
        <v>740</v>
      </c>
      <c r="Z38" s="1">
        <v>0</v>
      </c>
      <c r="AA38" s="2"/>
      <c r="AB38" s="2"/>
      <c r="AC38" s="1">
        <f t="shared" si="59"/>
        <v>740</v>
      </c>
      <c r="AD38" s="1">
        <v>0</v>
      </c>
      <c r="AE38" s="2"/>
      <c r="AF38" s="2"/>
      <c r="AG38" s="1">
        <f t="shared" si="60"/>
        <v>740</v>
      </c>
      <c r="AH38" s="1">
        <v>0</v>
      </c>
      <c r="AI38" s="2"/>
      <c r="AJ38" s="2"/>
      <c r="AK38" s="1">
        <f t="shared" si="61"/>
        <v>740</v>
      </c>
      <c r="AL38" s="1">
        <v>0</v>
      </c>
      <c r="AM38" s="2"/>
      <c r="AN38" s="2"/>
      <c r="AO38" s="1">
        <f t="shared" si="62"/>
        <v>740</v>
      </c>
      <c r="AP38" s="1">
        <v>0</v>
      </c>
      <c r="AQ38" s="2"/>
      <c r="AR38" s="2">
        <f t="shared" si="0"/>
        <v>0.75</v>
      </c>
      <c r="AS38" s="2">
        <f t="shared" si="1"/>
        <v>1.5</v>
      </c>
      <c r="AT38" s="2">
        <f t="shared" si="2"/>
        <v>0.13066202090592335</v>
      </c>
      <c r="AU38" s="2">
        <f t="shared" si="3"/>
        <v>0.26132404181184671</v>
      </c>
      <c r="AW38" s="1">
        <f t="shared" si="63"/>
        <v>740</v>
      </c>
      <c r="AX38">
        <v>0</v>
      </c>
      <c r="AY38" s="2">
        <f t="shared" si="21"/>
        <v>0</v>
      </c>
      <c r="AZ38" s="2"/>
      <c r="BB38" s="1">
        <f t="shared" si="64"/>
        <v>740</v>
      </c>
      <c r="BC38">
        <v>0</v>
      </c>
      <c r="BD38" s="2">
        <f t="shared" si="22"/>
        <v>0</v>
      </c>
      <c r="BE38" s="2"/>
      <c r="BG38" s="1">
        <f t="shared" si="65"/>
        <v>740</v>
      </c>
      <c r="BH38">
        <v>0</v>
      </c>
      <c r="BI38" s="2">
        <f t="shared" si="66"/>
        <v>0</v>
      </c>
      <c r="BJ38" s="2"/>
      <c r="BL38" s="1">
        <f t="shared" si="67"/>
        <v>740</v>
      </c>
      <c r="BM38">
        <v>2</v>
      </c>
      <c r="BN38" s="2">
        <f t="shared" si="23"/>
        <v>0.39215686274509803</v>
      </c>
      <c r="BO38" s="2"/>
      <c r="BQ38" s="1">
        <f t="shared" si="68"/>
        <v>740</v>
      </c>
      <c r="BR38">
        <v>12</v>
      </c>
      <c r="BS38" s="2">
        <f t="shared" si="24"/>
        <v>2.2304832713754648</v>
      </c>
      <c r="BT38" s="2"/>
      <c r="BV38" s="1">
        <f t="shared" si="69"/>
        <v>740</v>
      </c>
      <c r="BW38">
        <v>9</v>
      </c>
      <c r="BX38" s="2">
        <f t="shared" si="25"/>
        <v>1.4446227929373996</v>
      </c>
      <c r="BY38" s="2"/>
      <c r="CA38" s="1">
        <f t="shared" si="70"/>
        <v>740</v>
      </c>
      <c r="CB38">
        <v>0</v>
      </c>
      <c r="CC38" s="2">
        <f t="shared" si="26"/>
        <v>0</v>
      </c>
      <c r="CD38" s="2"/>
      <c r="CE38" s="2"/>
      <c r="CF38" s="1">
        <f t="shared" si="71"/>
        <v>740</v>
      </c>
      <c r="CG38" s="1">
        <v>8</v>
      </c>
      <c r="CJ38" s="1">
        <f t="shared" si="72"/>
        <v>740</v>
      </c>
      <c r="CK38">
        <v>0</v>
      </c>
      <c r="CL38" s="2">
        <f t="shared" si="27"/>
        <v>0</v>
      </c>
      <c r="CM38" s="2"/>
      <c r="CN38" s="2">
        <f t="shared" si="4"/>
        <v>2.875</v>
      </c>
      <c r="CO38" s="2">
        <f t="shared" si="5"/>
        <v>4.8236767245387764</v>
      </c>
      <c r="CP38" s="2">
        <f t="shared" si="6"/>
        <v>0.50840786588224529</v>
      </c>
      <c r="CQ38" s="2">
        <f t="shared" si="7"/>
        <v>0.85756708842354157</v>
      </c>
      <c r="CS38" s="1">
        <f t="shared" si="73"/>
        <v>740</v>
      </c>
      <c r="CT38">
        <v>0</v>
      </c>
      <c r="CU38" s="2">
        <f t="shared" si="28"/>
        <v>0</v>
      </c>
      <c r="CY38" s="1">
        <f t="shared" si="74"/>
        <v>740</v>
      </c>
      <c r="CZ38">
        <v>0</v>
      </c>
      <c r="DA38" s="2">
        <f t="shared" si="29"/>
        <v>0</v>
      </c>
      <c r="DB38" s="2"/>
      <c r="DC38" s="2"/>
      <c r="DE38" s="1">
        <f t="shared" si="75"/>
        <v>740</v>
      </c>
      <c r="DF38">
        <v>0</v>
      </c>
      <c r="DG38" s="2">
        <f t="shared" si="30"/>
        <v>0</v>
      </c>
      <c r="DH38" s="2"/>
      <c r="DI38" s="2"/>
      <c r="DK38" s="1">
        <f t="shared" si="76"/>
        <v>740</v>
      </c>
      <c r="DL38">
        <v>1</v>
      </c>
      <c r="DM38" s="2">
        <f t="shared" si="31"/>
        <v>0.13386880856760375</v>
      </c>
      <c r="DN38" s="2"/>
      <c r="DO38" s="2"/>
      <c r="DQ38" s="1">
        <f t="shared" si="77"/>
        <v>740</v>
      </c>
      <c r="DR38">
        <v>0</v>
      </c>
      <c r="DS38" s="2">
        <f t="shared" si="32"/>
        <v>0</v>
      </c>
      <c r="DT38" s="2"/>
      <c r="DU38" s="2"/>
      <c r="DW38" s="1">
        <f t="shared" si="78"/>
        <v>740</v>
      </c>
      <c r="DX38">
        <v>12</v>
      </c>
      <c r="DY38" s="2">
        <f t="shared" si="33"/>
        <v>0.91673032849503444</v>
      </c>
      <c r="DZ38" s="2"/>
      <c r="EA38" s="2"/>
      <c r="EB38" s="2"/>
      <c r="EC38" s="1">
        <f t="shared" si="79"/>
        <v>740</v>
      </c>
      <c r="ED38" s="1">
        <v>0</v>
      </c>
      <c r="EE38" s="2">
        <f t="shared" si="34"/>
        <v>0</v>
      </c>
      <c r="EF38" s="2"/>
      <c r="EG38" s="2"/>
      <c r="EI38" s="1">
        <f t="shared" si="80"/>
        <v>740</v>
      </c>
      <c r="EJ38">
        <v>0</v>
      </c>
      <c r="EK38" s="2">
        <f t="shared" si="35"/>
        <v>0</v>
      </c>
      <c r="EL38" s="2"/>
      <c r="EM38" s="2"/>
      <c r="EO38" s="1">
        <f t="shared" si="81"/>
        <v>740</v>
      </c>
      <c r="EP38">
        <v>0</v>
      </c>
      <c r="EQ38" s="2">
        <f t="shared" si="36"/>
        <v>0</v>
      </c>
      <c r="ER38" s="2"/>
      <c r="ES38" s="2"/>
      <c r="ET38" s="2">
        <f t="shared" si="8"/>
        <v>1.4444444444444444</v>
      </c>
      <c r="EU38" s="2">
        <f t="shared" si="9"/>
        <v>3.9721250959376619</v>
      </c>
      <c r="EV38" s="2"/>
      <c r="EW38" s="2"/>
      <c r="EX38" s="2"/>
      <c r="EY38" s="2"/>
      <c r="EZ38" s="2">
        <f t="shared" si="10"/>
        <v>0.11673323745140424</v>
      </c>
      <c r="FA38" s="2">
        <f t="shared" si="11"/>
        <v>0.30324814808934741</v>
      </c>
      <c r="FC38" s="1">
        <f t="shared" si="82"/>
        <v>740</v>
      </c>
      <c r="FD38">
        <v>0</v>
      </c>
      <c r="FE38" s="2">
        <f t="shared" si="37"/>
        <v>0</v>
      </c>
      <c r="FF38" s="2"/>
      <c r="FG38" s="2"/>
      <c r="FI38" s="1">
        <f t="shared" si="83"/>
        <v>740</v>
      </c>
      <c r="FJ38">
        <v>2</v>
      </c>
      <c r="FK38" s="2">
        <f t="shared" si="38"/>
        <v>0.38095238095238093</v>
      </c>
      <c r="FL38" s="2"/>
      <c r="FM38" s="2"/>
      <c r="FO38" s="1">
        <f t="shared" si="84"/>
        <v>740</v>
      </c>
      <c r="FP38">
        <v>0</v>
      </c>
      <c r="FQ38" s="2">
        <f t="shared" si="39"/>
        <v>0</v>
      </c>
      <c r="FR38" s="2"/>
      <c r="FS38" s="2"/>
      <c r="FU38" s="1">
        <f t="shared" si="85"/>
        <v>740</v>
      </c>
      <c r="FV38">
        <v>8</v>
      </c>
      <c r="FW38" s="2">
        <f t="shared" si="40"/>
        <v>1.4209591474245116</v>
      </c>
      <c r="FX38" s="2"/>
      <c r="FY38" s="2"/>
      <c r="GA38" s="1">
        <f t="shared" si="86"/>
        <v>740</v>
      </c>
      <c r="GB38">
        <v>0</v>
      </c>
      <c r="GC38" s="2">
        <f t="shared" si="41"/>
        <v>0</v>
      </c>
      <c r="GD38" s="2"/>
      <c r="GE38" s="2"/>
      <c r="GF38" s="2"/>
      <c r="GG38" s="1">
        <f t="shared" si="87"/>
        <v>740</v>
      </c>
      <c r="GH38" s="1">
        <v>5</v>
      </c>
      <c r="GI38" s="2">
        <f t="shared" si="42"/>
        <v>0.65359477124183007</v>
      </c>
      <c r="GJ38" s="2"/>
      <c r="GK38" s="2"/>
      <c r="GM38" s="1">
        <f t="shared" si="88"/>
        <v>740</v>
      </c>
      <c r="GN38">
        <v>0</v>
      </c>
      <c r="GO38" s="2">
        <f t="shared" si="89"/>
        <v>0</v>
      </c>
      <c r="GP38" s="2"/>
      <c r="GQ38" s="2"/>
      <c r="GS38" s="1">
        <f t="shared" si="90"/>
        <v>740</v>
      </c>
      <c r="GT38">
        <v>0</v>
      </c>
      <c r="GU38" s="2">
        <f t="shared" si="43"/>
        <v>0</v>
      </c>
      <c r="GV38" s="2"/>
      <c r="GW38" s="2"/>
      <c r="GY38" s="1">
        <f t="shared" si="91"/>
        <v>740</v>
      </c>
      <c r="GZ38">
        <v>0</v>
      </c>
      <c r="HA38" s="2">
        <f t="shared" si="44"/>
        <v>0</v>
      </c>
      <c r="HB38" s="2"/>
      <c r="HC38" s="2"/>
      <c r="HE38" s="1">
        <f t="shared" si="92"/>
        <v>740</v>
      </c>
      <c r="HF38">
        <v>0</v>
      </c>
      <c r="HG38" s="2">
        <f t="shared" si="12"/>
        <v>0</v>
      </c>
      <c r="HH38" s="2"/>
      <c r="HI38" s="2"/>
      <c r="HJ38" s="2">
        <f t="shared" si="45"/>
        <v>1.5</v>
      </c>
      <c r="HK38" s="2">
        <f t="shared" si="13"/>
        <v>2.7988092706244441</v>
      </c>
      <c r="HL38" s="2"/>
      <c r="HN38" s="2"/>
      <c r="HP38" s="2">
        <f t="shared" si="46"/>
        <v>0.24555062996187224</v>
      </c>
      <c r="HQ38" s="2">
        <f t="shared" si="14"/>
        <v>0.47004546132979041</v>
      </c>
      <c r="HR38" s="2"/>
      <c r="HS38" s="1">
        <f t="shared" si="93"/>
        <v>740</v>
      </c>
      <c r="HT38" s="1">
        <v>1</v>
      </c>
      <c r="HU38" s="2"/>
      <c r="HV38" s="2"/>
      <c r="HW38" s="1">
        <f t="shared" si="94"/>
        <v>740</v>
      </c>
      <c r="HX38" s="1">
        <v>0</v>
      </c>
      <c r="HY38" s="2"/>
      <c r="IA38" s="1">
        <f t="shared" si="95"/>
        <v>740</v>
      </c>
      <c r="IB38">
        <v>2</v>
      </c>
      <c r="IC38" s="2">
        <f t="shared" si="47"/>
        <v>0.63694267515923575</v>
      </c>
      <c r="ID38" s="2"/>
      <c r="IE38" s="2"/>
      <c r="IF38" s="1">
        <f t="shared" si="96"/>
        <v>740</v>
      </c>
      <c r="IG38" s="1">
        <v>8</v>
      </c>
      <c r="IH38" s="2">
        <f t="shared" si="48"/>
        <v>1.2638230647709321</v>
      </c>
      <c r="II38" s="2"/>
      <c r="IJ38" s="2"/>
      <c r="IK38" s="1">
        <f t="shared" si="97"/>
        <v>740</v>
      </c>
      <c r="IL38" s="1">
        <v>5</v>
      </c>
      <c r="IM38" s="2">
        <f t="shared" si="49"/>
        <v>0.93283582089552231</v>
      </c>
      <c r="IN38" s="2"/>
      <c r="IO38" s="2"/>
      <c r="IP38" s="1">
        <f t="shared" si="98"/>
        <v>740</v>
      </c>
      <c r="IQ38" s="1">
        <v>0</v>
      </c>
      <c r="IR38" s="2">
        <f t="shared" si="50"/>
        <v>0</v>
      </c>
      <c r="IS38" s="2"/>
      <c r="IT38" s="2"/>
      <c r="IU38" s="1">
        <f t="shared" si="99"/>
        <v>740</v>
      </c>
      <c r="IV38" s="1">
        <v>0</v>
      </c>
      <c r="IW38" s="2"/>
      <c r="IY38" s="1">
        <f t="shared" si="100"/>
        <v>740</v>
      </c>
      <c r="IZ38" s="1">
        <v>0</v>
      </c>
      <c r="JA38" s="2"/>
      <c r="JB38" s="2"/>
      <c r="JC38" s="1">
        <f t="shared" si="101"/>
        <v>740</v>
      </c>
      <c r="JD38" s="1">
        <v>0</v>
      </c>
      <c r="JE38" s="2"/>
      <c r="JF38" s="2"/>
      <c r="JG38" s="1">
        <f t="shared" si="102"/>
        <v>740</v>
      </c>
      <c r="JH38" s="1">
        <v>0</v>
      </c>
      <c r="JI38" s="2"/>
      <c r="JK38" s="1">
        <f t="shared" si="103"/>
        <v>740</v>
      </c>
      <c r="JL38" s="2">
        <v>1</v>
      </c>
      <c r="JM38" s="2"/>
      <c r="JN38" s="2">
        <f t="shared" si="51"/>
        <v>3.75</v>
      </c>
      <c r="JO38" s="2">
        <f t="shared" si="52"/>
        <v>3.5</v>
      </c>
      <c r="JP38" s="2"/>
      <c r="JQ38" s="1">
        <f t="shared" si="104"/>
        <v>740</v>
      </c>
      <c r="JR38" s="1">
        <v>11</v>
      </c>
      <c r="JS38" s="2"/>
      <c r="JT38" s="2"/>
      <c r="JU38" s="2"/>
      <c r="JV38" s="1">
        <f t="shared" si="105"/>
        <v>740</v>
      </c>
      <c r="JW38" s="1">
        <v>0</v>
      </c>
      <c r="JX38" s="2"/>
      <c r="JY38" s="2"/>
      <c r="JZ38" s="2"/>
      <c r="KA38" s="1">
        <f t="shared" si="106"/>
        <v>740</v>
      </c>
      <c r="KB38" s="1">
        <v>0</v>
      </c>
      <c r="KC38" s="2"/>
      <c r="KD38" s="2"/>
      <c r="KE38" s="2"/>
      <c r="KF38" s="1">
        <f t="shared" si="107"/>
        <v>740</v>
      </c>
      <c r="KG38" s="1">
        <v>0</v>
      </c>
      <c r="KH38" s="2"/>
      <c r="KI38" s="2"/>
      <c r="KJ38" s="2"/>
      <c r="KK38" s="1">
        <f t="shared" si="108"/>
        <v>740</v>
      </c>
      <c r="KL38" s="1">
        <v>0</v>
      </c>
      <c r="KM38" s="2"/>
      <c r="KN38" s="2"/>
      <c r="KO38" s="2"/>
      <c r="KP38" s="1">
        <f t="shared" si="109"/>
        <v>740</v>
      </c>
      <c r="KQ38" s="1">
        <v>8</v>
      </c>
      <c r="KR38" s="2"/>
      <c r="KS38" s="2"/>
      <c r="KT38" s="2"/>
      <c r="KU38" s="1">
        <f t="shared" si="110"/>
        <v>740</v>
      </c>
      <c r="KV38" s="1">
        <v>16</v>
      </c>
      <c r="KW38" s="2"/>
      <c r="KX38" s="2"/>
      <c r="KY38" s="2"/>
      <c r="KZ38" s="1">
        <f t="shared" si="111"/>
        <v>740</v>
      </c>
      <c r="LA38" s="1">
        <v>0</v>
      </c>
      <c r="LB38" s="2"/>
      <c r="LC38" s="2"/>
      <c r="LD38" s="2"/>
      <c r="LE38" s="1">
        <f t="shared" si="112"/>
        <v>740</v>
      </c>
      <c r="LF38" s="1">
        <v>2</v>
      </c>
      <c r="LG38" s="2"/>
      <c r="LH38" s="2"/>
      <c r="LI38" s="2"/>
      <c r="LJ38" s="1">
        <f t="shared" si="113"/>
        <v>740</v>
      </c>
      <c r="LK38" s="1">
        <v>12</v>
      </c>
      <c r="LL38" s="2"/>
      <c r="LM38" s="2"/>
      <c r="LN38" s="2"/>
      <c r="LO38" s="1">
        <f t="shared" si="114"/>
        <v>740</v>
      </c>
      <c r="LP38" s="1">
        <v>0</v>
      </c>
      <c r="LQ38" s="2"/>
      <c r="LR38" s="2"/>
      <c r="LS38" s="2"/>
      <c r="LT38" s="1">
        <f t="shared" si="115"/>
        <v>740</v>
      </c>
      <c r="LU38" s="1">
        <v>5</v>
      </c>
      <c r="LV38" s="2"/>
      <c r="LW38" s="2"/>
      <c r="LX38" s="2"/>
      <c r="LY38" s="1">
        <f t="shared" si="116"/>
        <v>740</v>
      </c>
      <c r="LZ38" s="1">
        <v>0</v>
      </c>
      <c r="MA38" s="2"/>
      <c r="MB38" s="2"/>
      <c r="MC38" s="2"/>
      <c r="MD38" s="1">
        <f t="shared" si="117"/>
        <v>740</v>
      </c>
      <c r="ME38" s="1">
        <v>0</v>
      </c>
      <c r="MF38" s="2"/>
      <c r="MG38" s="2"/>
      <c r="MH38" s="2"/>
      <c r="MI38" s="1">
        <f t="shared" si="118"/>
        <v>740</v>
      </c>
      <c r="MJ38" s="1">
        <v>0</v>
      </c>
      <c r="MK38" s="2"/>
      <c r="ML38" s="2"/>
      <c r="MM38" s="2"/>
      <c r="MN38" s="1">
        <f t="shared" si="119"/>
        <v>740</v>
      </c>
      <c r="MO38" s="1">
        <v>9</v>
      </c>
      <c r="MP38" s="2"/>
      <c r="MQ38" s="2"/>
      <c r="MR38" s="2"/>
      <c r="MS38" s="1">
        <f t="shared" si="120"/>
        <v>740</v>
      </c>
      <c r="MT38" s="1">
        <v>0</v>
      </c>
      <c r="MU38" s="2"/>
      <c r="MV38" s="2"/>
    </row>
    <row r="39" spans="2:360" x14ac:dyDescent="0.2">
      <c r="C39" s="1">
        <f>GH41</f>
        <v>805</v>
      </c>
      <c r="E39" s="1">
        <f t="shared" si="55"/>
        <v>760</v>
      </c>
      <c r="F39">
        <v>3</v>
      </c>
      <c r="G39" s="2">
        <f t="shared" si="17"/>
        <v>0.52264808362369342</v>
      </c>
      <c r="J39" s="1">
        <f t="shared" si="55"/>
        <v>760</v>
      </c>
      <c r="K39">
        <v>0</v>
      </c>
      <c r="L39" s="2">
        <f t="shared" si="18"/>
        <v>0</v>
      </c>
      <c r="M39" s="2"/>
      <c r="O39" s="1">
        <f t="shared" si="56"/>
        <v>760</v>
      </c>
      <c r="P39">
        <v>0</v>
      </c>
      <c r="Q39" s="2">
        <f t="shared" si="19"/>
        <v>0</v>
      </c>
      <c r="R39" s="2"/>
      <c r="T39" s="1">
        <f t="shared" si="57"/>
        <v>760</v>
      </c>
      <c r="U39">
        <v>0</v>
      </c>
      <c r="V39" s="2">
        <f t="shared" si="20"/>
        <v>0</v>
      </c>
      <c r="W39" s="2"/>
      <c r="X39" s="2"/>
      <c r="Y39" s="1">
        <f t="shared" si="58"/>
        <v>760</v>
      </c>
      <c r="Z39" s="1">
        <v>0</v>
      </c>
      <c r="AA39" s="2"/>
      <c r="AB39" s="2"/>
      <c r="AC39" s="1">
        <f t="shared" si="59"/>
        <v>760</v>
      </c>
      <c r="AD39" s="1">
        <v>0</v>
      </c>
      <c r="AE39" s="2"/>
      <c r="AF39" s="2"/>
      <c r="AG39" s="1">
        <f t="shared" si="60"/>
        <v>760</v>
      </c>
      <c r="AH39" s="1">
        <v>0</v>
      </c>
      <c r="AI39" s="2"/>
      <c r="AJ39" s="2"/>
      <c r="AK39" s="1">
        <f t="shared" si="61"/>
        <v>760</v>
      </c>
      <c r="AL39" s="1">
        <v>0</v>
      </c>
      <c r="AM39" s="2"/>
      <c r="AN39" s="2"/>
      <c r="AO39" s="1">
        <f t="shared" si="62"/>
        <v>760</v>
      </c>
      <c r="AP39" s="1">
        <v>0</v>
      </c>
      <c r="AQ39" s="2"/>
      <c r="AR39" s="2">
        <f t="shared" si="0"/>
        <v>0.75</v>
      </c>
      <c r="AS39" s="2">
        <f t="shared" si="1"/>
        <v>1.5</v>
      </c>
      <c r="AT39" s="2">
        <f t="shared" si="2"/>
        <v>0.13066202090592335</v>
      </c>
      <c r="AU39" s="2">
        <f t="shared" si="3"/>
        <v>0.26132404181184671</v>
      </c>
      <c r="AW39" s="1">
        <f t="shared" si="63"/>
        <v>760</v>
      </c>
      <c r="AX39">
        <v>0</v>
      </c>
      <c r="AY39" s="2">
        <f t="shared" si="21"/>
        <v>0</v>
      </c>
      <c r="AZ39" s="2"/>
      <c r="BB39" s="1">
        <f t="shared" si="64"/>
        <v>760</v>
      </c>
      <c r="BC39">
        <v>0</v>
      </c>
      <c r="BD39" s="2">
        <f t="shared" si="22"/>
        <v>0</v>
      </c>
      <c r="BE39" s="2"/>
      <c r="BG39" s="1">
        <f t="shared" si="65"/>
        <v>760</v>
      </c>
      <c r="BH39">
        <v>0</v>
      </c>
      <c r="BI39" s="2">
        <f t="shared" si="66"/>
        <v>0</v>
      </c>
      <c r="BJ39" s="2"/>
      <c r="BL39" s="1">
        <f t="shared" si="67"/>
        <v>760</v>
      </c>
      <c r="BM39">
        <v>0</v>
      </c>
      <c r="BN39" s="2">
        <f t="shared" si="23"/>
        <v>0</v>
      </c>
      <c r="BO39" s="2"/>
      <c r="BQ39" s="1">
        <f t="shared" si="68"/>
        <v>760</v>
      </c>
      <c r="BR39">
        <v>9</v>
      </c>
      <c r="BS39" s="2">
        <f t="shared" si="24"/>
        <v>1.6728624535315983</v>
      </c>
      <c r="BT39" s="2"/>
      <c r="BV39" s="1">
        <f t="shared" si="69"/>
        <v>760</v>
      </c>
      <c r="BW39">
        <v>6</v>
      </c>
      <c r="BX39" s="2">
        <f t="shared" si="25"/>
        <v>0.96308186195826639</v>
      </c>
      <c r="BY39" s="2"/>
      <c r="CA39" s="1">
        <f t="shared" si="70"/>
        <v>760</v>
      </c>
      <c r="CB39">
        <v>0</v>
      </c>
      <c r="CC39" s="2">
        <f t="shared" si="26"/>
        <v>0</v>
      </c>
      <c r="CD39" s="2"/>
      <c r="CE39" s="2"/>
      <c r="CF39" s="1">
        <f t="shared" si="71"/>
        <v>760</v>
      </c>
      <c r="CG39" s="1">
        <v>11</v>
      </c>
      <c r="CJ39" s="1">
        <f t="shared" si="72"/>
        <v>760</v>
      </c>
      <c r="CK39">
        <v>0</v>
      </c>
      <c r="CL39" s="2">
        <f t="shared" si="27"/>
        <v>0</v>
      </c>
      <c r="CM39" s="2"/>
      <c r="CN39" s="2">
        <f t="shared" si="4"/>
        <v>1.875</v>
      </c>
      <c r="CO39" s="2">
        <f t="shared" si="5"/>
        <v>3.5632048174962621</v>
      </c>
      <c r="CP39" s="2">
        <f t="shared" si="6"/>
        <v>0.32949303943623309</v>
      </c>
      <c r="CQ39" s="2">
        <f t="shared" si="7"/>
        <v>0.63891315718551567</v>
      </c>
      <c r="CS39" s="1">
        <f t="shared" si="73"/>
        <v>760</v>
      </c>
      <c r="CT39">
        <v>0</v>
      </c>
      <c r="CU39" s="2">
        <f t="shared" si="28"/>
        <v>0</v>
      </c>
      <c r="CY39" s="1">
        <f t="shared" si="74"/>
        <v>760</v>
      </c>
      <c r="CZ39">
        <v>0</v>
      </c>
      <c r="DA39" s="2">
        <f t="shared" si="29"/>
        <v>0</v>
      </c>
      <c r="DB39" s="2"/>
      <c r="DC39" s="2"/>
      <c r="DE39" s="1">
        <f t="shared" si="75"/>
        <v>760</v>
      </c>
      <c r="DF39">
        <v>0</v>
      </c>
      <c r="DG39" s="2">
        <f t="shared" si="30"/>
        <v>0</v>
      </c>
      <c r="DH39" s="2"/>
      <c r="DI39" s="2"/>
      <c r="DK39" s="1">
        <f t="shared" si="76"/>
        <v>760</v>
      </c>
      <c r="DL39">
        <v>0</v>
      </c>
      <c r="DM39" s="2">
        <f t="shared" si="31"/>
        <v>0</v>
      </c>
      <c r="DN39" s="2"/>
      <c r="DO39" s="2"/>
      <c r="DQ39" s="1">
        <f t="shared" si="77"/>
        <v>760</v>
      </c>
      <c r="DR39">
        <v>0</v>
      </c>
      <c r="DS39" s="2">
        <f t="shared" si="32"/>
        <v>0</v>
      </c>
      <c r="DT39" s="2"/>
      <c r="DU39" s="2"/>
      <c r="DW39" s="1">
        <f t="shared" si="78"/>
        <v>760</v>
      </c>
      <c r="DX39">
        <v>4</v>
      </c>
      <c r="DY39" s="2">
        <f t="shared" si="33"/>
        <v>0.30557677616501144</v>
      </c>
      <c r="DZ39" s="2"/>
      <c r="EA39" s="2"/>
      <c r="EB39" s="2"/>
      <c r="EC39" s="1">
        <f t="shared" si="79"/>
        <v>760</v>
      </c>
      <c r="ED39" s="1">
        <v>0</v>
      </c>
      <c r="EE39" s="2">
        <f t="shared" si="34"/>
        <v>0</v>
      </c>
      <c r="EF39" s="2"/>
      <c r="EG39" s="2"/>
      <c r="EI39" s="1">
        <f t="shared" si="80"/>
        <v>760</v>
      </c>
      <c r="EJ39">
        <v>1</v>
      </c>
      <c r="EK39" s="2">
        <f t="shared" si="35"/>
        <v>0.14513788098693758</v>
      </c>
      <c r="EL39" s="2"/>
      <c r="EM39" s="2"/>
      <c r="EO39" s="1">
        <f t="shared" si="81"/>
        <v>760</v>
      </c>
      <c r="EP39">
        <v>0</v>
      </c>
      <c r="EQ39" s="2">
        <f t="shared" si="36"/>
        <v>0</v>
      </c>
      <c r="ER39" s="2"/>
      <c r="ES39" s="2"/>
      <c r="ET39" s="2">
        <f t="shared" si="8"/>
        <v>0.55555555555555558</v>
      </c>
      <c r="EU39" s="2">
        <f t="shared" si="9"/>
        <v>1.3333333333333333</v>
      </c>
      <c r="EV39" s="2"/>
      <c r="EW39" s="2"/>
      <c r="EX39" s="2"/>
      <c r="EY39" s="2"/>
      <c r="EZ39" s="2">
        <f t="shared" si="10"/>
        <v>5.0079406350216557E-2</v>
      </c>
      <c r="FA39" s="2">
        <f t="shared" si="11"/>
        <v>0.10716263817515236</v>
      </c>
      <c r="FC39" s="1">
        <f t="shared" si="82"/>
        <v>760</v>
      </c>
      <c r="FD39">
        <v>0</v>
      </c>
      <c r="FE39" s="2">
        <f t="shared" si="37"/>
        <v>0</v>
      </c>
      <c r="FF39" s="2"/>
      <c r="FG39" s="2"/>
      <c r="FI39" s="1">
        <f t="shared" si="83"/>
        <v>760</v>
      </c>
      <c r="FJ39">
        <v>3</v>
      </c>
      <c r="FK39" s="2">
        <f t="shared" si="38"/>
        <v>0.5714285714285714</v>
      </c>
      <c r="FL39" s="2"/>
      <c r="FM39" s="2"/>
      <c r="FO39" s="1">
        <f t="shared" si="84"/>
        <v>760</v>
      </c>
      <c r="FP39">
        <v>0</v>
      </c>
      <c r="FQ39" s="2">
        <f t="shared" si="39"/>
        <v>0</v>
      </c>
      <c r="FR39" s="2"/>
      <c r="FS39" s="2"/>
      <c r="FU39" s="1">
        <f t="shared" si="85"/>
        <v>760</v>
      </c>
      <c r="FV39">
        <v>2</v>
      </c>
      <c r="FW39" s="2">
        <f t="shared" si="40"/>
        <v>0.35523978685612789</v>
      </c>
      <c r="FX39" s="2"/>
      <c r="FY39" s="2"/>
      <c r="GA39" s="1">
        <f t="shared" si="86"/>
        <v>760</v>
      </c>
      <c r="GB39">
        <v>0</v>
      </c>
      <c r="GC39" s="2">
        <f t="shared" si="41"/>
        <v>0</v>
      </c>
      <c r="GD39" s="2"/>
      <c r="GE39" s="2"/>
      <c r="GF39" s="2"/>
      <c r="GG39" s="1">
        <f t="shared" si="87"/>
        <v>760</v>
      </c>
      <c r="GH39" s="1">
        <v>10</v>
      </c>
      <c r="GI39" s="2">
        <f t="shared" si="42"/>
        <v>1.3071895424836601</v>
      </c>
      <c r="GJ39" s="2"/>
      <c r="GK39" s="2"/>
      <c r="GM39" s="1">
        <f t="shared" si="88"/>
        <v>760</v>
      </c>
      <c r="GN39">
        <v>0</v>
      </c>
      <c r="GO39" s="2">
        <f t="shared" si="89"/>
        <v>0</v>
      </c>
      <c r="GP39" s="2"/>
      <c r="GQ39" s="2"/>
      <c r="GS39" s="1">
        <f t="shared" si="90"/>
        <v>760</v>
      </c>
      <c r="GT39">
        <v>0</v>
      </c>
      <c r="GU39" s="2">
        <f t="shared" si="43"/>
        <v>0</v>
      </c>
      <c r="GV39" s="2"/>
      <c r="GW39" s="2"/>
      <c r="GY39" s="1">
        <f t="shared" si="91"/>
        <v>760</v>
      </c>
      <c r="GZ39">
        <v>0</v>
      </c>
      <c r="HA39" s="2">
        <f t="shared" si="44"/>
        <v>0</v>
      </c>
      <c r="HB39" s="2"/>
      <c r="HC39" s="2"/>
      <c r="HE39" s="1">
        <f t="shared" si="92"/>
        <v>760</v>
      </c>
      <c r="HF39">
        <v>0</v>
      </c>
      <c r="HG39" s="2">
        <f t="shared" si="12"/>
        <v>0</v>
      </c>
      <c r="HH39" s="2"/>
      <c r="HI39" s="2"/>
      <c r="HJ39" s="2">
        <f t="shared" si="45"/>
        <v>1.5</v>
      </c>
      <c r="HK39" s="2">
        <f t="shared" si="13"/>
        <v>3.1710495984067415</v>
      </c>
      <c r="HL39" s="2"/>
      <c r="HN39" s="2"/>
      <c r="HP39" s="2">
        <f t="shared" si="46"/>
        <v>0.22338579007683596</v>
      </c>
      <c r="HQ39" s="2">
        <f t="shared" si="14"/>
        <v>0.42978784253352564</v>
      </c>
      <c r="HR39" s="2"/>
      <c r="HS39" s="1">
        <f t="shared" si="93"/>
        <v>760</v>
      </c>
      <c r="HT39" s="1">
        <v>2</v>
      </c>
      <c r="HU39" s="2"/>
      <c r="HV39" s="2"/>
      <c r="HW39" s="1">
        <f t="shared" si="94"/>
        <v>760</v>
      </c>
      <c r="HX39" s="1">
        <v>0</v>
      </c>
      <c r="HY39" s="2"/>
      <c r="IA39" s="1">
        <f t="shared" si="95"/>
        <v>760</v>
      </c>
      <c r="IB39">
        <v>1</v>
      </c>
      <c r="IC39" s="2">
        <f t="shared" si="47"/>
        <v>0.31847133757961787</v>
      </c>
      <c r="ID39" s="2"/>
      <c r="IE39" s="2"/>
      <c r="IF39" s="1">
        <f t="shared" si="96"/>
        <v>760</v>
      </c>
      <c r="IG39" s="1">
        <v>17</v>
      </c>
      <c r="IH39" s="2">
        <f t="shared" si="48"/>
        <v>2.6856240126382307</v>
      </c>
      <c r="II39" s="2"/>
      <c r="IJ39" s="2"/>
      <c r="IK39" s="1">
        <f t="shared" si="97"/>
        <v>760</v>
      </c>
      <c r="IL39" s="1">
        <v>5</v>
      </c>
      <c r="IM39" s="2">
        <f t="shared" si="49"/>
        <v>0.93283582089552231</v>
      </c>
      <c r="IN39" s="2"/>
      <c r="IO39" s="2"/>
      <c r="IP39" s="1">
        <f t="shared" si="98"/>
        <v>760</v>
      </c>
      <c r="IQ39" s="1">
        <v>0</v>
      </c>
      <c r="IR39" s="2">
        <f t="shared" si="50"/>
        <v>0</v>
      </c>
      <c r="IS39" s="2"/>
      <c r="IT39" s="2"/>
      <c r="IU39" s="1">
        <f t="shared" si="99"/>
        <v>760</v>
      </c>
      <c r="IV39" s="1">
        <v>0</v>
      </c>
      <c r="IW39" s="2"/>
      <c r="IY39" s="1">
        <f t="shared" si="100"/>
        <v>760</v>
      </c>
      <c r="IZ39" s="1">
        <v>0</v>
      </c>
      <c r="JA39" s="2"/>
      <c r="JB39" s="2"/>
      <c r="JC39" s="1">
        <f t="shared" si="101"/>
        <v>760</v>
      </c>
      <c r="JD39" s="1">
        <v>0</v>
      </c>
      <c r="JE39" s="2"/>
      <c r="JF39" s="2"/>
      <c r="JG39" s="1">
        <f t="shared" si="102"/>
        <v>760</v>
      </c>
      <c r="JH39" s="1">
        <v>0</v>
      </c>
      <c r="JI39" s="2"/>
      <c r="JK39" s="1">
        <f t="shared" si="103"/>
        <v>760</v>
      </c>
      <c r="JL39" s="2">
        <v>0</v>
      </c>
      <c r="JM39" s="2"/>
      <c r="JN39" s="2">
        <f t="shared" si="51"/>
        <v>5.75</v>
      </c>
      <c r="JO39" s="2">
        <f t="shared" si="52"/>
        <v>7.8049129826453969</v>
      </c>
      <c r="JP39" s="2"/>
      <c r="JQ39" s="1">
        <f t="shared" si="104"/>
        <v>760</v>
      </c>
      <c r="JR39" s="1">
        <v>19</v>
      </c>
      <c r="JS39" s="2"/>
      <c r="JT39" s="2"/>
      <c r="JU39" s="2"/>
      <c r="JV39" s="1">
        <f t="shared" si="105"/>
        <v>760</v>
      </c>
      <c r="JW39" s="1">
        <v>0</v>
      </c>
      <c r="JX39" s="2"/>
      <c r="JY39" s="2"/>
      <c r="JZ39" s="2"/>
      <c r="KA39" s="1">
        <f t="shared" si="106"/>
        <v>760</v>
      </c>
      <c r="KB39" s="1">
        <v>0</v>
      </c>
      <c r="KC39" s="2"/>
      <c r="KD39" s="2"/>
      <c r="KE39" s="2"/>
      <c r="KF39" s="1">
        <f t="shared" si="107"/>
        <v>760</v>
      </c>
      <c r="KG39" s="1">
        <v>0</v>
      </c>
      <c r="KH39" s="2"/>
      <c r="KI39" s="2"/>
      <c r="KJ39" s="2"/>
      <c r="KK39" s="1">
        <f t="shared" si="108"/>
        <v>760</v>
      </c>
      <c r="KL39" s="1">
        <v>0</v>
      </c>
      <c r="KM39" s="2"/>
      <c r="KN39" s="2"/>
      <c r="KO39" s="2"/>
      <c r="KP39" s="1">
        <f t="shared" si="109"/>
        <v>760</v>
      </c>
      <c r="KQ39" s="1">
        <v>13</v>
      </c>
      <c r="KR39" s="2"/>
      <c r="KS39" s="2"/>
      <c r="KT39" s="2"/>
      <c r="KU39" s="1">
        <f t="shared" si="110"/>
        <v>760</v>
      </c>
      <c r="KV39" s="1">
        <v>20</v>
      </c>
      <c r="KW39" s="2"/>
      <c r="KX39" s="2"/>
      <c r="KY39" s="2"/>
      <c r="KZ39" s="1">
        <f t="shared" si="111"/>
        <v>760</v>
      </c>
      <c r="LA39" s="1">
        <v>0</v>
      </c>
      <c r="LB39" s="2"/>
      <c r="LC39" s="2"/>
      <c r="LD39" s="2"/>
      <c r="LE39" s="1">
        <f t="shared" si="112"/>
        <v>760</v>
      </c>
      <c r="LF39" s="1">
        <v>0</v>
      </c>
      <c r="LG39" s="2"/>
      <c r="LH39" s="2"/>
      <c r="LI39" s="2"/>
      <c r="LJ39" s="1">
        <f t="shared" si="113"/>
        <v>760</v>
      </c>
      <c r="LK39" s="1">
        <v>9</v>
      </c>
      <c r="LL39" s="2"/>
      <c r="LM39" s="2"/>
      <c r="LN39" s="2"/>
      <c r="LO39" s="1">
        <f t="shared" si="114"/>
        <v>760</v>
      </c>
      <c r="LP39" s="1">
        <v>1</v>
      </c>
      <c r="LQ39" s="2"/>
      <c r="LR39" s="2"/>
      <c r="LS39" s="2"/>
      <c r="LT39" s="1">
        <f t="shared" si="115"/>
        <v>760</v>
      </c>
      <c r="LU39" s="1">
        <v>0</v>
      </c>
      <c r="LV39" s="2"/>
      <c r="LW39" s="2"/>
      <c r="LX39" s="2"/>
      <c r="LY39" s="1">
        <f t="shared" si="116"/>
        <v>760</v>
      </c>
      <c r="LZ39" s="1">
        <v>0</v>
      </c>
      <c r="MA39" s="2"/>
      <c r="MB39" s="2"/>
      <c r="MC39" s="2"/>
      <c r="MD39" s="1">
        <f t="shared" si="117"/>
        <v>760</v>
      </c>
      <c r="ME39" s="1">
        <v>0</v>
      </c>
      <c r="MF39" s="2"/>
      <c r="MG39" s="2"/>
      <c r="MH39" s="2"/>
      <c r="MI39" s="1">
        <f t="shared" si="118"/>
        <v>760</v>
      </c>
      <c r="MJ39" s="1">
        <v>0</v>
      </c>
      <c r="MK39" s="2"/>
      <c r="ML39" s="2"/>
      <c r="MM39" s="2"/>
      <c r="MN39" s="1">
        <f t="shared" si="119"/>
        <v>760</v>
      </c>
      <c r="MO39" s="1">
        <v>5</v>
      </c>
      <c r="MP39" s="2"/>
      <c r="MQ39" s="2"/>
      <c r="MR39" s="2"/>
      <c r="MS39" s="1">
        <f t="shared" si="120"/>
        <v>760</v>
      </c>
      <c r="MT39" s="1">
        <v>0</v>
      </c>
      <c r="MU39" s="2"/>
      <c r="MV39" s="2"/>
    </row>
    <row r="40" spans="2:360" x14ac:dyDescent="0.2">
      <c r="C40" s="1">
        <f>GN41</f>
        <v>451</v>
      </c>
      <c r="E40" s="1" t="s">
        <v>8</v>
      </c>
      <c r="F40">
        <f>SUM(F2:F39)</f>
        <v>574</v>
      </c>
      <c r="J40" s="1" t="s">
        <v>8</v>
      </c>
      <c r="K40">
        <f>SUM(K2:K39)</f>
        <v>332</v>
      </c>
      <c r="O40" s="1" t="s">
        <v>8</v>
      </c>
      <c r="P40">
        <f>SUM(P2:P39)</f>
        <v>263</v>
      </c>
      <c r="T40" s="1" t="s">
        <v>8</v>
      </c>
      <c r="U40">
        <f>SUM(U2:U39)</f>
        <v>382</v>
      </c>
      <c r="Y40" s="1" t="s">
        <v>8</v>
      </c>
      <c r="Z40">
        <f>SUM(Z2:Z39)</f>
        <v>145</v>
      </c>
      <c r="AC40" s="1" t="s">
        <v>8</v>
      </c>
      <c r="AD40">
        <f>SUM(AD2:AD39)</f>
        <v>69</v>
      </c>
      <c r="AG40" s="1" t="s">
        <v>8</v>
      </c>
      <c r="AH40">
        <f>SUM(AH2:AH39)</f>
        <v>247</v>
      </c>
      <c r="AK40" s="1" t="s">
        <v>8</v>
      </c>
      <c r="AL40">
        <f>SUM(AL2:AL39)</f>
        <v>153</v>
      </c>
      <c r="AO40" s="1" t="s">
        <v>8</v>
      </c>
      <c r="AP40">
        <f>SUM(AP2:AP39)</f>
        <v>41</v>
      </c>
      <c r="AW40" s="1" t="s">
        <v>8</v>
      </c>
      <c r="AX40">
        <f>SUM(AX2:AX39)</f>
        <v>298</v>
      </c>
      <c r="BB40" s="1" t="s">
        <v>8</v>
      </c>
      <c r="BC40">
        <f>SUM(BC2:BC39)</f>
        <v>318</v>
      </c>
      <c r="BG40" s="1" t="s">
        <v>8</v>
      </c>
      <c r="BH40">
        <f>SUM(BH2:BH39)</f>
        <v>247</v>
      </c>
      <c r="BL40" s="1" t="s">
        <v>8</v>
      </c>
      <c r="BM40">
        <f>SUM(BM2:BM39)</f>
        <v>510</v>
      </c>
      <c r="BQ40" s="1" t="s">
        <v>8</v>
      </c>
      <c r="BR40">
        <f>SUM(BR2:BR39)</f>
        <v>538</v>
      </c>
      <c r="BV40" s="1" t="s">
        <v>8</v>
      </c>
      <c r="BW40">
        <f>SUM(BW2:BW39)</f>
        <v>623</v>
      </c>
      <c r="CA40" s="1" t="s">
        <v>8</v>
      </c>
      <c r="CB40">
        <f>SUM(CB2:CB39)</f>
        <v>161</v>
      </c>
      <c r="CG40" s="1">
        <v>5</v>
      </c>
      <c r="CJ40" s="1" t="s">
        <v>8</v>
      </c>
      <c r="CK40">
        <f>SUM(CK2:CK39)</f>
        <v>448</v>
      </c>
      <c r="CS40" s="1" t="s">
        <v>8</v>
      </c>
      <c r="CT40">
        <f>0+SUM(CT2:CT39)</f>
        <v>665</v>
      </c>
      <c r="CY40" s="1" t="s">
        <v>8</v>
      </c>
      <c r="CZ40">
        <f>0+SUM(CZ2:CZ39)</f>
        <v>306</v>
      </c>
      <c r="DE40" s="1" t="s">
        <v>8</v>
      </c>
      <c r="DF40">
        <f>0+SUM(DF2:DF39)</f>
        <v>264</v>
      </c>
      <c r="DK40" s="1" t="s">
        <v>8</v>
      </c>
      <c r="DL40">
        <f>0+SUM(DL2:DL39)</f>
        <v>747</v>
      </c>
      <c r="DQ40" s="1" t="s">
        <v>8</v>
      </c>
      <c r="DR40">
        <f>0+SUM(DR2:DR39)</f>
        <v>634</v>
      </c>
      <c r="DW40" s="1" t="s">
        <v>8</v>
      </c>
      <c r="DX40">
        <f>0+SUM(DX2:DX39)</f>
        <v>1309</v>
      </c>
      <c r="EC40" s="1" t="s">
        <v>8</v>
      </c>
      <c r="ED40">
        <f>0+SUM(ED2:ED39)</f>
        <v>553</v>
      </c>
      <c r="EI40" s="1" t="s">
        <v>8</v>
      </c>
      <c r="EJ40">
        <f>0+SUM(EJ2:EJ39)</f>
        <v>689</v>
      </c>
      <c r="EO40" s="1" t="s">
        <v>8</v>
      </c>
      <c r="EP40">
        <f>0+SUM(EP2:EP39)</f>
        <v>858</v>
      </c>
      <c r="FC40" s="1" t="s">
        <v>8</v>
      </c>
      <c r="FD40">
        <f>0+SUM(FD2:FD39)</f>
        <v>266</v>
      </c>
      <c r="FI40" s="1" t="s">
        <v>8</v>
      </c>
      <c r="FJ40">
        <f>0+SUM(FJ2:FJ39)</f>
        <v>525</v>
      </c>
      <c r="FO40" s="1" t="s">
        <v>8</v>
      </c>
      <c r="FP40">
        <f>0+SUM(FP2:FP39)</f>
        <v>558</v>
      </c>
      <c r="FU40" s="1" t="s">
        <v>8</v>
      </c>
      <c r="FV40">
        <f>0+SUM(FV2:FV39)</f>
        <v>563</v>
      </c>
      <c r="GA40" s="1" t="s">
        <v>8</v>
      </c>
      <c r="GB40">
        <f>0+SUM(GB2:GB39)</f>
        <v>526</v>
      </c>
      <c r="GG40" s="1" t="s">
        <v>8</v>
      </c>
      <c r="GH40">
        <f>0+SUM(GH2:GH39)</f>
        <v>765</v>
      </c>
      <c r="GM40" s="1" t="s">
        <v>8</v>
      </c>
      <c r="GN40">
        <f>0+SUM(GN2:GN39)</f>
        <v>451</v>
      </c>
      <c r="GS40" s="1" t="s">
        <v>8</v>
      </c>
      <c r="GT40">
        <f>0+SUM(GT2:GT39)</f>
        <v>618</v>
      </c>
      <c r="GY40" s="1" t="s">
        <v>8</v>
      </c>
      <c r="GZ40">
        <f>0+SUM(GZ2:GZ39)</f>
        <v>256</v>
      </c>
      <c r="HE40" s="1" t="s">
        <v>8</v>
      </c>
      <c r="HF40">
        <f>0+SUM(HF2:HF39)</f>
        <v>305</v>
      </c>
      <c r="HS40" s="1" t="s">
        <v>8</v>
      </c>
      <c r="HT40">
        <f>0+SUM(HT2:HT39)</f>
        <v>803</v>
      </c>
      <c r="HW40" s="1" t="s">
        <v>8</v>
      </c>
      <c r="HX40">
        <f>0+SUM(HX2:HX39)</f>
        <v>806</v>
      </c>
      <c r="IA40" s="1" t="s">
        <v>8</v>
      </c>
      <c r="IB40">
        <f>0+SUM(IB2:IB39)</f>
        <v>314</v>
      </c>
      <c r="IF40" s="1" t="s">
        <v>8</v>
      </c>
      <c r="IG40">
        <f>0+SUM(IG2:IG39)</f>
        <v>633</v>
      </c>
      <c r="IK40" s="1" t="s">
        <v>8</v>
      </c>
      <c r="IL40">
        <f>0+SUM(IL2:IL39)</f>
        <v>536</v>
      </c>
      <c r="IP40" s="1" t="s">
        <v>8</v>
      </c>
      <c r="IQ40">
        <f>0+SUM(IQ2:IQ39)</f>
        <v>300</v>
      </c>
      <c r="IU40" s="1" t="s">
        <v>8</v>
      </c>
      <c r="IV40">
        <f>0+SUM(IV2:IV39)</f>
        <v>65</v>
      </c>
      <c r="IY40" s="1" t="s">
        <v>8</v>
      </c>
      <c r="IZ40">
        <f>0+SUM(IZ2:IZ39)</f>
        <v>174</v>
      </c>
      <c r="JC40" s="1" t="s">
        <v>8</v>
      </c>
      <c r="JD40">
        <f>0+SUM(JD2:JD39)</f>
        <v>94</v>
      </c>
      <c r="JG40" s="1" t="s">
        <v>8</v>
      </c>
      <c r="JH40">
        <f>0+SUM(JH2:JH39)</f>
        <v>196</v>
      </c>
      <c r="JK40">
        <v>780</v>
      </c>
      <c r="JL40">
        <v>1</v>
      </c>
      <c r="JQ40" s="1" t="s">
        <v>8</v>
      </c>
      <c r="JR40" s="1">
        <f>15+SUM(JR2:JR39)</f>
        <v>706</v>
      </c>
      <c r="JV40" s="1" t="s">
        <v>8</v>
      </c>
      <c r="JW40" s="1">
        <f>0+SUM(JW2:JW39)</f>
        <v>82</v>
      </c>
      <c r="KA40" s="1" t="s">
        <v>8</v>
      </c>
      <c r="KB40" s="1">
        <f>SUM(KB2:KB39)</f>
        <v>35</v>
      </c>
      <c r="KF40" s="1" t="s">
        <v>8</v>
      </c>
      <c r="KG40" s="1">
        <f>SUM(KG2:KG39)</f>
        <v>45</v>
      </c>
      <c r="KK40" s="1" t="s">
        <v>8</v>
      </c>
      <c r="KL40" s="1">
        <f>0+SUM(KL2:KL39)</f>
        <v>249</v>
      </c>
      <c r="KP40" s="1" t="s">
        <v>8</v>
      </c>
      <c r="KQ40" s="1">
        <f>7+SUM(KQ2:KQ39)</f>
        <v>454</v>
      </c>
      <c r="KU40" s="1" t="s">
        <v>8</v>
      </c>
      <c r="KV40" s="1">
        <f>13+SUM(KV2:KV39)</f>
        <v>316</v>
      </c>
      <c r="KZ40" s="1" t="s">
        <v>8</v>
      </c>
      <c r="LA40" s="1">
        <f>0+SUM(LA2:LA39)</f>
        <v>581</v>
      </c>
      <c r="LE40" s="1" t="s">
        <v>8</v>
      </c>
      <c r="LF40" s="1">
        <f>3+SUM(LF2:LF39)</f>
        <v>438</v>
      </c>
      <c r="LJ40" s="1" t="s">
        <v>8</v>
      </c>
      <c r="LK40" s="1">
        <f>9+SUM(LK2:LK39)</f>
        <v>578</v>
      </c>
      <c r="LO40" s="1" t="s">
        <v>8</v>
      </c>
      <c r="LP40" s="1">
        <f>SUM(LP2:LP39)</f>
        <v>336</v>
      </c>
      <c r="LT40" s="1" t="s">
        <v>8</v>
      </c>
      <c r="LU40" s="1">
        <f>SUM(LU2:LU39)</f>
        <v>475</v>
      </c>
      <c r="LY40" s="1" t="s">
        <v>8</v>
      </c>
      <c r="LZ40" s="1">
        <f>SUM(LZ2:LZ39)</f>
        <v>217</v>
      </c>
      <c r="MD40" s="1" t="s">
        <v>8</v>
      </c>
      <c r="ME40" s="1">
        <f>0+SUM(ME2:ME39)</f>
        <v>188</v>
      </c>
      <c r="MI40" s="1" t="s">
        <v>8</v>
      </c>
      <c r="MJ40" s="1">
        <f>0+SUM(MJ2:MJ39)</f>
        <v>205</v>
      </c>
      <c r="MN40" s="1" t="s">
        <v>8</v>
      </c>
      <c r="MO40" s="1">
        <f>SUM(MO2:MO39)</f>
        <v>383</v>
      </c>
      <c r="MS40" s="1" t="s">
        <v>8</v>
      </c>
      <c r="MT40" s="1">
        <f>SUM(MT2:MT39)</f>
        <v>474</v>
      </c>
    </row>
    <row r="41" spans="2:360" x14ac:dyDescent="0.2">
      <c r="C41" s="1">
        <f>GT41</f>
        <v>621</v>
      </c>
      <c r="E41" s="1" t="s">
        <v>29</v>
      </c>
      <c r="F41">
        <v>574</v>
      </c>
      <c r="J41" s="1" t="s">
        <v>29</v>
      </c>
      <c r="K41">
        <v>332</v>
      </c>
      <c r="O41" s="1" t="s">
        <v>29</v>
      </c>
      <c r="P41">
        <v>263</v>
      </c>
      <c r="T41" s="1" t="s">
        <v>29</v>
      </c>
      <c r="U41">
        <v>382</v>
      </c>
      <c r="Y41" s="1" t="s">
        <v>29</v>
      </c>
      <c r="Z41" s="1">
        <v>0</v>
      </c>
      <c r="AC41" s="1" t="s">
        <v>29</v>
      </c>
      <c r="AD41" s="1">
        <v>0</v>
      </c>
      <c r="AG41" s="1" t="s">
        <v>29</v>
      </c>
      <c r="AH41" s="1">
        <v>0</v>
      </c>
      <c r="AK41" s="1" t="s">
        <v>29</v>
      </c>
      <c r="AL41" s="1">
        <v>0</v>
      </c>
      <c r="AO41" s="1" t="s">
        <v>29</v>
      </c>
      <c r="AP41" s="1">
        <v>0</v>
      </c>
      <c r="AW41" s="1" t="s">
        <v>29</v>
      </c>
      <c r="AX41">
        <v>298</v>
      </c>
      <c r="BB41" s="1" t="s">
        <v>29</v>
      </c>
      <c r="BC41">
        <v>318</v>
      </c>
      <c r="BG41" s="1" t="s">
        <v>29</v>
      </c>
      <c r="BH41">
        <v>247</v>
      </c>
      <c r="BL41" s="1" t="s">
        <v>29</v>
      </c>
      <c r="BM41">
        <v>589</v>
      </c>
      <c r="BQ41" s="1" t="s">
        <v>29</v>
      </c>
      <c r="BR41" t="s">
        <v>94</v>
      </c>
      <c r="BV41" s="1" t="s">
        <v>29</v>
      </c>
      <c r="BW41">
        <v>712</v>
      </c>
      <c r="CA41" s="1" t="s">
        <v>29</v>
      </c>
      <c r="CB41">
        <v>161</v>
      </c>
      <c r="CG41" s="1">
        <v>5</v>
      </c>
      <c r="CJ41" s="1" t="s">
        <v>29</v>
      </c>
      <c r="CK41">
        <v>450</v>
      </c>
      <c r="CL41" s="6" t="s">
        <v>95</v>
      </c>
      <c r="CS41" s="1" t="s">
        <v>29</v>
      </c>
      <c r="CT41">
        <v>665</v>
      </c>
      <c r="CY41" s="1" t="s">
        <v>29</v>
      </c>
      <c r="CZ41">
        <v>306</v>
      </c>
      <c r="DE41" s="1" t="s">
        <v>29</v>
      </c>
      <c r="DF41">
        <v>264</v>
      </c>
      <c r="DK41" s="1" t="s">
        <v>29</v>
      </c>
      <c r="DL41">
        <v>747</v>
      </c>
      <c r="DQ41" s="1" t="s">
        <v>29</v>
      </c>
      <c r="DR41">
        <v>634</v>
      </c>
      <c r="DW41" t="s">
        <v>29</v>
      </c>
      <c r="DX41">
        <v>1391</v>
      </c>
      <c r="EC41" s="1" t="s">
        <v>29</v>
      </c>
      <c r="ED41" s="1">
        <v>553</v>
      </c>
      <c r="EI41" s="1" t="s">
        <v>29</v>
      </c>
      <c r="EJ41">
        <v>689</v>
      </c>
      <c r="EO41" s="1" t="s">
        <v>29</v>
      </c>
      <c r="EP41">
        <v>858</v>
      </c>
      <c r="FC41" s="1" t="s">
        <v>29</v>
      </c>
      <c r="FD41">
        <v>266</v>
      </c>
      <c r="FI41" s="1" t="s">
        <v>29</v>
      </c>
      <c r="FJ41">
        <v>548</v>
      </c>
      <c r="FO41" s="1" t="s">
        <v>29</v>
      </c>
      <c r="FP41">
        <v>558</v>
      </c>
      <c r="FU41" s="1" t="s">
        <v>29</v>
      </c>
      <c r="FV41">
        <v>578</v>
      </c>
      <c r="GA41" s="1" t="s">
        <v>29</v>
      </c>
      <c r="GB41">
        <v>526</v>
      </c>
      <c r="GG41" s="1" t="s">
        <v>29</v>
      </c>
      <c r="GH41" s="1">
        <v>805</v>
      </c>
      <c r="GM41" s="1" t="s">
        <v>29</v>
      </c>
      <c r="GN41">
        <v>451</v>
      </c>
      <c r="GS41" s="1" t="s">
        <v>29</v>
      </c>
      <c r="GT41">
        <v>621</v>
      </c>
      <c r="GY41" s="1" t="s">
        <v>29</v>
      </c>
      <c r="GZ41">
        <v>256</v>
      </c>
      <c r="HE41" s="1" t="s">
        <v>29</v>
      </c>
      <c r="HF41">
        <v>305</v>
      </c>
      <c r="HS41" s="1" t="s">
        <v>29</v>
      </c>
      <c r="HT41" s="1">
        <v>806</v>
      </c>
      <c r="HW41" s="1" t="s">
        <v>29</v>
      </c>
      <c r="HX41" s="1">
        <v>0</v>
      </c>
      <c r="IA41" s="1" t="s">
        <v>29</v>
      </c>
      <c r="IB41">
        <v>315</v>
      </c>
      <c r="IF41" s="1" t="s">
        <v>29</v>
      </c>
      <c r="IG41" s="1">
        <v>898</v>
      </c>
      <c r="IK41" s="1" t="s">
        <v>29</v>
      </c>
      <c r="IL41" s="1" t="s">
        <v>94</v>
      </c>
      <c r="IP41" s="1" t="s">
        <v>29</v>
      </c>
      <c r="IQ41" s="1">
        <v>333</v>
      </c>
      <c r="IU41" s="1" t="s">
        <v>29</v>
      </c>
      <c r="IV41" s="1">
        <v>0</v>
      </c>
      <c r="IY41" s="1" t="s">
        <v>29</v>
      </c>
      <c r="IZ41" s="1">
        <v>0</v>
      </c>
      <c r="JC41" s="1" t="s">
        <v>29</v>
      </c>
      <c r="JD41" s="1">
        <v>0</v>
      </c>
      <c r="JG41" s="1" t="s">
        <v>29</v>
      </c>
      <c r="JH41" s="1">
        <v>0</v>
      </c>
      <c r="JK41">
        <v>800</v>
      </c>
      <c r="JL41">
        <v>0</v>
      </c>
      <c r="JN41" t="s">
        <v>75</v>
      </c>
      <c r="JQ41" s="1" t="s">
        <v>29</v>
      </c>
      <c r="JR41" s="1">
        <v>819</v>
      </c>
      <c r="JV41" s="1" t="s">
        <v>29</v>
      </c>
      <c r="JW41" s="1">
        <v>41</v>
      </c>
      <c r="KA41" s="1" t="s">
        <v>29</v>
      </c>
      <c r="KB41" s="1">
        <v>35</v>
      </c>
      <c r="KF41" s="1" t="s">
        <v>29</v>
      </c>
      <c r="KG41" s="1">
        <v>45</v>
      </c>
      <c r="KK41" s="1" t="s">
        <v>29</v>
      </c>
      <c r="KL41" s="1">
        <v>249</v>
      </c>
      <c r="KP41" s="1" t="s">
        <v>29</v>
      </c>
      <c r="KQ41" s="1">
        <v>514</v>
      </c>
      <c r="KU41" s="1" t="s">
        <v>29</v>
      </c>
      <c r="KV41" s="1" t="s">
        <v>94</v>
      </c>
      <c r="KZ41" s="1" t="s">
        <v>29</v>
      </c>
      <c r="LA41" s="1">
        <v>581</v>
      </c>
      <c r="LE41" s="1" t="s">
        <v>29</v>
      </c>
      <c r="LF41" s="1">
        <v>527</v>
      </c>
      <c r="LJ41" s="1" t="s">
        <v>29</v>
      </c>
      <c r="LK41" s="1">
        <v>600</v>
      </c>
      <c r="LO41" s="1" t="s">
        <v>29</v>
      </c>
      <c r="LP41" s="1">
        <v>338</v>
      </c>
      <c r="LT41" s="1" t="s">
        <v>29</v>
      </c>
      <c r="LU41" s="1">
        <v>475</v>
      </c>
      <c r="LY41" s="1" t="s">
        <v>29</v>
      </c>
      <c r="LZ41" s="1">
        <v>217</v>
      </c>
      <c r="MD41" s="1" t="s">
        <v>29</v>
      </c>
      <c r="ME41" s="1">
        <v>188</v>
      </c>
      <c r="MI41" s="1" t="s">
        <v>29</v>
      </c>
      <c r="MJ41" s="1">
        <v>205</v>
      </c>
      <c r="MN41" s="1" t="s">
        <v>29</v>
      </c>
      <c r="MO41" s="1">
        <v>433</v>
      </c>
      <c r="MS41" s="1" t="s">
        <v>29</v>
      </c>
      <c r="MT41" s="1">
        <v>474</v>
      </c>
    </row>
    <row r="42" spans="2:360" x14ac:dyDescent="0.2">
      <c r="C42" s="1">
        <f>GZ41</f>
        <v>256</v>
      </c>
      <c r="BL42" t="s">
        <v>16</v>
      </c>
      <c r="BQ42" t="s">
        <v>16</v>
      </c>
      <c r="BV42" t="s">
        <v>16</v>
      </c>
      <c r="CF42" s="1" t="s">
        <v>8</v>
      </c>
      <c r="CG42" s="1">
        <f>SUM(CG2:CG41)</f>
        <v>776</v>
      </c>
      <c r="JK42" s="1" t="s">
        <v>8</v>
      </c>
      <c r="JL42" s="1">
        <f>SUM(JL2:JL41)</f>
        <v>599</v>
      </c>
      <c r="JN42" t="s">
        <v>76</v>
      </c>
    </row>
    <row r="43" spans="2:360" x14ac:dyDescent="0.2">
      <c r="C43" s="1">
        <f>HF41</f>
        <v>305</v>
      </c>
      <c r="BL43" t="s">
        <v>17</v>
      </c>
      <c r="BQ43" t="s">
        <v>17</v>
      </c>
      <c r="BV43" t="s">
        <v>17</v>
      </c>
      <c r="CF43" s="1" t="s">
        <v>29</v>
      </c>
      <c r="JK43" s="1" t="s">
        <v>29</v>
      </c>
      <c r="JN43" t="s">
        <v>77</v>
      </c>
    </row>
    <row r="44" spans="2:360" x14ac:dyDescent="0.2">
      <c r="B44" t="s">
        <v>98</v>
      </c>
      <c r="C44" s="1">
        <f>AVERAGE(C34:C43)</f>
        <v>491.4</v>
      </c>
      <c r="JN44" t="s">
        <v>78</v>
      </c>
    </row>
    <row r="45" spans="2:360" x14ac:dyDescent="0.2">
      <c r="B45" t="s">
        <v>51</v>
      </c>
      <c r="C45" s="1">
        <f>STDEV(C34:C43)</f>
        <v>174.50641503649337</v>
      </c>
    </row>
    <row r="46" spans="2:360" ht="17" thickBot="1" x14ac:dyDescent="0.25">
      <c r="B46" t="s">
        <v>8</v>
      </c>
      <c r="C46" s="1">
        <f>SUM(C34:C43)</f>
        <v>4914</v>
      </c>
    </row>
    <row r="47" spans="2:360" ht="18" thickTop="1" thickBot="1" x14ac:dyDescent="0.25">
      <c r="B47" t="s">
        <v>105</v>
      </c>
      <c r="C47" s="8">
        <f>C32+C46</f>
        <v>11021</v>
      </c>
    </row>
    <row r="48" spans="2:360" ht="17" thickTop="1" x14ac:dyDescent="0.2">
      <c r="B48" t="s">
        <v>102</v>
      </c>
      <c r="C48" s="1">
        <f>IB41</f>
        <v>315</v>
      </c>
    </row>
    <row r="49" spans="2:3" x14ac:dyDescent="0.2">
      <c r="C49" s="1">
        <f>IG41</f>
        <v>898</v>
      </c>
    </row>
    <row r="50" spans="2:3" x14ac:dyDescent="0.2">
      <c r="C50" s="1">
        <f>IQ41</f>
        <v>333</v>
      </c>
    </row>
    <row r="51" spans="2:3" x14ac:dyDescent="0.2">
      <c r="B51" t="s">
        <v>98</v>
      </c>
      <c r="C51" s="1">
        <f>AVERAGE(C48:C50)</f>
        <v>515.33333333333337</v>
      </c>
    </row>
    <row r="52" spans="2:3" x14ac:dyDescent="0.2">
      <c r="B52" t="s">
        <v>51</v>
      </c>
      <c r="C52" s="1">
        <f>STDEV(C48:C50)</f>
        <v>331.52124114954279</v>
      </c>
    </row>
    <row r="53" spans="2:3" x14ac:dyDescent="0.2">
      <c r="B53" t="s">
        <v>8</v>
      </c>
      <c r="C53" s="1">
        <f>SUM(C48:C50)</f>
        <v>1546</v>
      </c>
    </row>
    <row r="55" spans="2:3" x14ac:dyDescent="0.2">
      <c r="B55" t="s">
        <v>103</v>
      </c>
      <c r="C55" s="1">
        <f>JR41</f>
        <v>819</v>
      </c>
    </row>
    <row r="56" spans="2:3" x14ac:dyDescent="0.2">
      <c r="C56" s="1">
        <f>JW41</f>
        <v>41</v>
      </c>
    </row>
    <row r="57" spans="2:3" x14ac:dyDescent="0.2">
      <c r="C57" s="1">
        <f>KB41</f>
        <v>35</v>
      </c>
    </row>
    <row r="58" spans="2:3" x14ac:dyDescent="0.2">
      <c r="C58" s="1">
        <f>KG41</f>
        <v>45</v>
      </c>
    </row>
    <row r="59" spans="2:3" x14ac:dyDescent="0.2">
      <c r="C59" s="1">
        <f>KL41</f>
        <v>249</v>
      </c>
    </row>
    <row r="60" spans="2:3" x14ac:dyDescent="0.2">
      <c r="C60" s="1">
        <f>KQ41</f>
        <v>514</v>
      </c>
    </row>
    <row r="61" spans="2:3" x14ac:dyDescent="0.2">
      <c r="C61" s="1">
        <f>LA41</f>
        <v>581</v>
      </c>
    </row>
    <row r="62" spans="2:3" x14ac:dyDescent="0.2">
      <c r="C62" s="1">
        <f>LF41</f>
        <v>527</v>
      </c>
    </row>
    <row r="63" spans="2:3" x14ac:dyDescent="0.2">
      <c r="C63" s="1">
        <f>LK41</f>
        <v>600</v>
      </c>
    </row>
    <row r="64" spans="2:3" x14ac:dyDescent="0.2">
      <c r="C64" s="1">
        <f>LP41</f>
        <v>338</v>
      </c>
    </row>
    <row r="65" spans="2:3" x14ac:dyDescent="0.2">
      <c r="C65" s="1">
        <f>LU41</f>
        <v>475</v>
      </c>
    </row>
    <row r="66" spans="2:3" x14ac:dyDescent="0.2">
      <c r="C66" s="1">
        <f>LZ41</f>
        <v>217</v>
      </c>
    </row>
    <row r="67" spans="2:3" x14ac:dyDescent="0.2">
      <c r="C67" s="1">
        <f>ME41</f>
        <v>188</v>
      </c>
    </row>
    <row r="68" spans="2:3" x14ac:dyDescent="0.2">
      <c r="C68" s="1">
        <f>MJ41</f>
        <v>205</v>
      </c>
    </row>
    <row r="69" spans="2:3" x14ac:dyDescent="0.2">
      <c r="C69" s="1">
        <f>MO41</f>
        <v>433</v>
      </c>
    </row>
    <row r="70" spans="2:3" x14ac:dyDescent="0.2">
      <c r="C70" s="1">
        <f>MT41</f>
        <v>474</v>
      </c>
    </row>
    <row r="71" spans="2:3" x14ac:dyDescent="0.2">
      <c r="B71" t="s">
        <v>98</v>
      </c>
      <c r="C71" s="1">
        <f>AVERAGE(C55:C70)</f>
        <v>358.8125</v>
      </c>
    </row>
    <row r="72" spans="2:3" x14ac:dyDescent="0.2">
      <c r="B72" t="s">
        <v>51</v>
      </c>
      <c r="C72" s="1">
        <f>STDEV(C55:C70)</f>
        <v>230.03310450164921</v>
      </c>
    </row>
    <row r="73" spans="2:3" ht="17" thickBot="1" x14ac:dyDescent="0.25">
      <c r="B73" t="s">
        <v>8</v>
      </c>
      <c r="C73" s="1">
        <f>SUM(C55:C70)</f>
        <v>5741</v>
      </c>
    </row>
    <row r="74" spans="2:3" ht="18" thickTop="1" thickBot="1" x14ac:dyDescent="0.25">
      <c r="B74" t="s">
        <v>106</v>
      </c>
      <c r="C74" s="8">
        <f>C53+C73</f>
        <v>7287</v>
      </c>
    </row>
    <row r="75" spans="2:3" ht="17" thickTop="1" x14ac:dyDescent="0.2">
      <c r="B75" t="s">
        <v>29</v>
      </c>
      <c r="C75" s="1">
        <f>C20+C47+C73</f>
        <v>21088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perkins</dc:creator>
  <cp:lastModifiedBy>guy perkins</cp:lastModifiedBy>
  <dcterms:created xsi:type="dcterms:W3CDTF">2025-07-16T17:57:47Z</dcterms:created>
  <dcterms:modified xsi:type="dcterms:W3CDTF">2026-03-18T02:30:32Z</dcterms:modified>
</cp:coreProperties>
</file>